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aunhofer.sharepoint.com/sites/LC3Cooperation/Freigegebene Dokumente/General/STQ/TTF_final_review_I/ts_103624v010201p0/Raw voting data along with their statistical processing/"/>
    </mc:Choice>
  </mc:AlternateContent>
  <xr:revisionPtr revIDLastSave="78" documentId="13_ncr:1_{D7AB40E4-7F5E-9045-8CC4-18B999E9DB52}" xr6:coauthVersionLast="47" xr6:coauthVersionMax="47" xr10:uidLastSave="{593277E8-28C0-6D43-86D4-61F4B67A3334}"/>
  <bookViews>
    <workbookView xWindow="0" yWindow="460" windowWidth="28800" windowHeight="17540" xr2:uid="{A355F61E-3761-4F46-8729-2DDE416ABC90}"/>
  </bookViews>
  <sheets>
    <sheet name="All experiments" sheetId="1" r:id="rId1"/>
    <sheet name="English vs Mandarin" sheetId="2" r:id="rId2"/>
  </sheets>
  <definedNames>
    <definedName name="single" localSheetId="0">'All experiments'!$A$12:$H$172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2" i="1" l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F5" i="1"/>
  <c r="F8" i="1"/>
  <c r="F7" i="1"/>
  <c r="F6" i="1"/>
  <c r="E4" i="1"/>
  <c r="F4" i="1"/>
  <c r="F3" i="1"/>
  <c r="E3" i="1"/>
  <c r="D7" i="1"/>
  <c r="E8" i="1"/>
  <c r="E7" i="1"/>
  <c r="E6" i="1"/>
  <c r="E5" i="1"/>
  <c r="D7" i="2"/>
  <c r="D6" i="2"/>
  <c r="D5" i="2"/>
  <c r="D4" i="2"/>
  <c r="D3" i="2"/>
  <c r="D2" i="2"/>
  <c r="C7" i="2"/>
  <c r="C6" i="2"/>
  <c r="C5" i="2"/>
  <c r="C2" i="2"/>
  <c r="C4" i="2" s="1"/>
  <c r="D8" i="1"/>
  <c r="D3" i="1"/>
  <c r="D4" i="1" s="1"/>
  <c r="D6" i="1"/>
  <c r="D5" i="1" l="1"/>
  <c r="C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BB6C0FA-4C19-3A40-9F61-65EB67266EE7}" name="single" type="6" refreshedVersion="7" background="1" saveData="1">
    <textPr sourceFile="/Users/snl/Downloads/single.csv" decimal="," thousands=".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<sst xmlns="http://schemas.openxmlformats.org/spreadsheetml/2006/main" count="1551" uniqueCount="257">
  <si>
    <t>NB_clean</t>
  </si>
  <si>
    <t xml:space="preserve"> Requirement</t>
  </si>
  <si>
    <t xml:space="preserve"> c02:LC3plus@32.0 NWT c05:G.726@32.0</t>
  </si>
  <si>
    <t xml:space="preserve"> PASS</t>
  </si>
  <si>
    <t xml:space="preserve"> with</t>
  </si>
  <si>
    <t xml:space="preserve"> c03:LC3plus@32.0 HIGH NWT c06:G.726@32.0 HIGH</t>
  </si>
  <si>
    <t xml:space="preserve"> c04:LC3plus@32.0 LOW NWT c07:G.726@32.0 LOW</t>
  </si>
  <si>
    <t xml:space="preserve"> c02:LC3plus@32.0 NWT c11:G.711@64.0</t>
  </si>
  <si>
    <t xml:space="preserve"> c03:LC3plus@32.0 HIGH NWT c12:G.711@64.0 HIGH</t>
  </si>
  <si>
    <t xml:space="preserve"> c04:LC3plus@32.0 LOW NWT c13:G.711@64.0 LOW</t>
  </si>
  <si>
    <t xml:space="preserve"> c16:LC3plus@32 =&gt; G.711@64 NWT c19:G.726@32 =&gt; G.711@64</t>
  </si>
  <si>
    <t xml:space="preserve"> c17:LC3plus@32 =&gt; G.711@64 =&gt; LC3plus@32 NWT c20:G.726@32 =&gt;  G.711@64 =&gt; G.726@32</t>
  </si>
  <si>
    <t xml:space="preserve"> c24:AMR-NB@12.2 =&gt; LC3plus@32 NWT c26:AMR-NB@12.2 =&gt; G.711@64</t>
  </si>
  <si>
    <t xml:space="preserve"> c25:LC3plus@32 =&gt; AMR-NB@12.2 NWT c27:G.711@64 =&gt; AMR-NB@12.2</t>
  </si>
  <si>
    <t xml:space="preserve"> c30:LC3plus@32 =&gt; LC3plus@32 NWT c32:G.726@32 =&gt; G.726@32</t>
  </si>
  <si>
    <t xml:space="preserve"> c31:LC3plus@32 =&gt; LC3plus@32 =&gt; LC3plus@32 NWT c33:G.726@32 =&gt; G.726@32 =&gt; G.726@32</t>
  </si>
  <si>
    <t xml:space="preserve"> c30:LC3plus@32 =&gt; LC3plus@32 NWT c36:G.711@64 =&gt; G.711@64</t>
  </si>
  <si>
    <t xml:space="preserve"> c31:LC3plus@32 =&gt; LC3plus@32 =&gt; LC3plus@32 NWT c37:G.711@64 =&gt; G.711@64-&gt;64 =&gt; G.711@NA</t>
  </si>
  <si>
    <t xml:space="preserve"> Objective</t>
  </si>
  <si>
    <t xml:space="preserve"> c02:LC3plus@32.0 NWT c08:OPUS@32.0</t>
  </si>
  <si>
    <t xml:space="preserve"> c03:LC3plus@32.0 HIGH NWT c09:OPUS@32.0 HIGH</t>
  </si>
  <si>
    <t xml:space="preserve"> c04:LC3plus@32.0 LOW NWT c10:OPUS@32.0 LOW</t>
  </si>
  <si>
    <t xml:space="preserve"> c16:LC3plus@32 =&gt; G.711@64 NWT c22:OPUS@32 =&gt; G.711@64</t>
  </si>
  <si>
    <t xml:space="preserve"> c17:LC3plus@32 =&gt; G.711@64 =&gt; LC3plus@32 NWT c23:OPUS@32 =&gt; G.711@64 =&gt; OPUS@32</t>
  </si>
  <si>
    <t xml:space="preserve"> c24:AMR-NB@12.2 =&gt; LC3plus@32 NWT c28:AMR-NB@12.2 =&gt; OPUS@32</t>
  </si>
  <si>
    <t xml:space="preserve"> c25:LC3plus@32 =&gt; AMR-NB@12.2 NWT c29:OPUS@32 =&gt; AMR-NB@12.2</t>
  </si>
  <si>
    <t xml:space="preserve"> c30:LC3plus@32 =&gt; LC3plus@32 NWT c34:OPUS@32 =&gt; OPUS @32</t>
  </si>
  <si>
    <t xml:space="preserve"> c31:LC3plus@32 =&gt; LC3plus@32 =&gt; LC3plus@32 NWT c35:OPUS@32 =&gt; OPUS@32 =&gt; OPUS @32</t>
  </si>
  <si>
    <t>NB_error</t>
  </si>
  <si>
    <t xml:space="preserve"> c03:LC3plus (epmode=1)@32 DP0 NWT c07:G.726@32 DP0</t>
  </si>
  <si>
    <t xml:space="preserve"> c04:LC3plus (epmode=2)@32 DP1 NWT c08:G.726@32 DP1</t>
  </si>
  <si>
    <t xml:space="preserve"> c05:LC3plus (epmode=3)@32 DP2 NWT c09:G.726@32 DP2</t>
  </si>
  <si>
    <t xml:space="preserve"> c06:LC3plus (epmode=4)@32 DP3 NWT c10:G.726@32 DP3</t>
  </si>
  <si>
    <t xml:space="preserve"> c02:LC3plus@32 NWT c15:G.711@64</t>
  </si>
  <si>
    <t xml:space="preserve"> c11:LC3plus@32 PLP1 NWT c16:G.711@64 PLP1</t>
  </si>
  <si>
    <t xml:space="preserve"> c12:LC3plus@32 PLP2 NWT c17:G.711@64 PLP2</t>
  </si>
  <si>
    <t xml:space="preserve"> c13:LC3plus@32 PLP4 NWT c18:G.711@64 PLP4</t>
  </si>
  <si>
    <t xml:space="preserve"> c14:LC3plus@32 PLP7 NWT c19:G.711@64 PLP7</t>
  </si>
  <si>
    <t xml:space="preserve"> c20:LC3plus@32 3% (EPFsize=20) NWT c22:G.711@64 3% (EPFsize=20)</t>
  </si>
  <si>
    <t xml:space="preserve"> c21:LC3plus@32 6% (EPFsize=20) NWT c23:G.711@64 6% (EPFsize=20)</t>
  </si>
  <si>
    <t xml:space="preserve"> c24:LC3plus@32 3% (EPFsize=10) NWT c26:G.726@32 3% (EPFsize=10)</t>
  </si>
  <si>
    <t xml:space="preserve"> c25:LC3plus@32 6% (EPFsize=10) NWT c27:G.726@32 6% (EPFsize=10)</t>
  </si>
  <si>
    <t>WB_clean</t>
  </si>
  <si>
    <t xml:space="preserve"> c02:LC3plus@32.0 NWT c05:G.722@64.0</t>
  </si>
  <si>
    <t xml:space="preserve"> c03:LC3plus@32.0 HIGH NWT c06:G.722@64.0 HIGH</t>
  </si>
  <si>
    <t xml:space="preserve"> c04:LC3plus@32.0 LOW NWT c07:G.722@64.0 LOW</t>
  </si>
  <si>
    <t xml:space="preserve"> c19:LC3plus@32 =&gt; G.722@64 NWT c22:G.722@64 =&gt; G.722@64</t>
  </si>
  <si>
    <t xml:space="preserve"> c21:LC3plus@32 =&gt; G.722@64 =&gt; LC3plus@32 NWT c23:G.722@64 =&gt; G.722@64 =&gt; G.722@64</t>
  </si>
  <si>
    <t xml:space="preserve"> c27:AMR-WB@23.85 =&gt; LC3plus@32 NWT c35:AMR-WB@23.85 =&gt; G.722@64</t>
  </si>
  <si>
    <t xml:space="preserve"> c28:LC3plus@32 =&gt; AMR-WB@23.85 NWT c36:G.722@64 =&gt; AMR-WB@23.85</t>
  </si>
  <si>
    <t xml:space="preserve"> c29:AMR-WB@12.65 =&gt; LC3plus@32 NWT c37:AMR-WB@12.65 =&gt; G.722@64</t>
  </si>
  <si>
    <t xml:space="preserve"> c30:LC3plus@32 =&gt; AMR-WB@12.65 NWT c38:G.722@64 =&gt; AMR-WB@12.65</t>
  </si>
  <si>
    <t xml:space="preserve"> c31:EVS-WB@24.4 =&gt; LC3plus@32 NWT c39:EVS-WB@24.4 =&gt; G.722@64</t>
  </si>
  <si>
    <t xml:space="preserve"> c32:LC3plus@32 =&gt; EVS-WB@24.4 NWT c40:G.722@64 =&gt; EVS-WB@24.4</t>
  </si>
  <si>
    <t xml:space="preserve"> c33:EVS-WB@13.2 =&gt; LC3plus@32 NWT c41:EVS-WB@13.2 =&gt; G.722@64</t>
  </si>
  <si>
    <t xml:space="preserve"> c34:LC3plus@32 =&gt; EVS-WB@13.2 NWT c42:G.722@64 =&gt; EVS-WB@13.2</t>
  </si>
  <si>
    <t xml:space="preserve"> c55:LC3plus(epmode=1-4)@32.0 NWT c56:LC3plus(epmode=4)@32.0</t>
  </si>
  <si>
    <t xml:space="preserve"> c02:LC3plus@32.0 NWT c11:LC3plus(frame_ms=5)@32.0</t>
  </si>
  <si>
    <t xml:space="preserve"> c02:LC3plus@32.0 NWT c12:LC3plus(frame_ms=5)@64.0</t>
  </si>
  <si>
    <t xml:space="preserve"> c02:LC3plus@32.0 NWT c13:LC3plus(frame_ms=2.5)@64.0</t>
  </si>
  <si>
    <t xml:space="preserve"> c02:LC3plus@32.0 NWT c14:LC3plus(frame_ms=2.5)@96.0</t>
  </si>
  <si>
    <t xml:space="preserve"> c19:LC3plus@32 =&gt; G.722@64 NWT c24:OPUS@32 =&gt; G.722@64</t>
  </si>
  <si>
    <t xml:space="preserve"> c20:G.722@64 =&gt; LC3plus @32 NWT c25:G.722@64 =&gt; OPUS@32</t>
  </si>
  <si>
    <t xml:space="preserve"> c21:LC3plus@32 =&gt; G.722@64 =&gt; LC3plus@32 NWT c26:OPUS@32 =&gt; G.722@64 =&gt; OPUS@32</t>
  </si>
  <si>
    <t xml:space="preserve"> c27:AMR-WB@23.85 =&gt; LC3plus@32 NWT c43:AMR-WB@23.85 =&gt; OPUS@32</t>
  </si>
  <si>
    <t xml:space="preserve"> c28:LC3plus@32 =&gt; AMR-WB@23.85 NWT c44:OPUS@32 =&gt; AMR-WB@23.85</t>
  </si>
  <si>
    <t xml:space="preserve"> c29:AMR-WB@12.65 =&gt; LC3plus@32 NWT c45:AMR-WB@12.65 =&gt; OPUS@32</t>
  </si>
  <si>
    <t xml:space="preserve"> c30:LC3plus@32 =&gt; AMR-WB@12.65 NWT c46:OPUS@32 =&gt; AMR-WB@12.65</t>
  </si>
  <si>
    <t xml:space="preserve"> c31:EVS-WB@24.4 =&gt; LC3plus@32 NWT c47:EVS-WB@24.4 =&gt; OPUS@32</t>
  </si>
  <si>
    <t xml:space="preserve"> c32:LC3plus@32 =&gt; EVS-WB@24.4 NWT c48:OPUS@32 =&gt; EVS-WB@24.4</t>
  </si>
  <si>
    <t xml:space="preserve"> c33:EVS-WB@13.2 =&gt; LC3plus@32 NWT c49:EVS-WB@13.2 =&gt; OPUS@32</t>
  </si>
  <si>
    <t xml:space="preserve"> c34:LC3plus@32 =&gt; EVS-WB@13.2 NWT c50:OPUS@32 =&gt; EVS-WB@13.2</t>
  </si>
  <si>
    <t>WB_error</t>
  </si>
  <si>
    <t xml:space="preserve"> c03:LC3plus (epmode=1)@32 DP0 NWT c07:G.722@64</t>
  </si>
  <si>
    <t xml:space="preserve"> c04:LC3plus (epmode=2)@32 DP1 NWT c08:G.722@64 DP1</t>
  </si>
  <si>
    <t xml:space="preserve"> c05:LC3plus (epmode=3)@32 DP2 NWT c09:G.722@64 DP2</t>
  </si>
  <si>
    <t xml:space="preserve"> c06:LC3plus (epmode=4)@32 DP3 NWT c10:G.722@64 DP3</t>
  </si>
  <si>
    <t xml:space="preserve"> c11:LC3plus@32 PLP1 NWT c15:G.722@64 PLP1</t>
  </si>
  <si>
    <t xml:space="preserve"> c12:LC3plus@32 PLP2 NWT c16:G.722@64 PLP2</t>
  </si>
  <si>
    <t xml:space="preserve"> c13:LC3plus@32 PLP4 NWT c17:G.722@64 PLP4</t>
  </si>
  <si>
    <t xml:space="preserve"> c14:LC3plus@32 PLP7 NWT c18:G.722@64 PLP7</t>
  </si>
  <si>
    <t xml:space="preserve"> c19:LC3plus@32 3% (EPFsize=20) NWT c21:G.722@64 3% (EPFsize=20)</t>
  </si>
  <si>
    <t xml:space="preserve"> c20:LC3plus@32 6% (EPFsize=20) NWT c22:G.722@64 6% (EPFsize=20)</t>
  </si>
  <si>
    <t xml:space="preserve"> c23:LC3plus@32 3% (EPFsize=10) NWT c25:G.722@64 3% (EPFsize=10)</t>
  </si>
  <si>
    <t xml:space="preserve"> c24:LC3plus@32 6% (EPFsize=10) NWT c26:G.722@64 6% (EPFsize=10)</t>
  </si>
  <si>
    <t>SWB_clean</t>
  </si>
  <si>
    <t xml:space="preserve"> c02:LC3plus@64.0 NWT c05:EVS-SWB@13.2</t>
  </si>
  <si>
    <t xml:space="preserve"> c03:LC3plus@64.0 HIGH NWT c06:EVS-SWB@13.2 HIGH</t>
  </si>
  <si>
    <t xml:space="preserve"> c04:LC3plus@64.0 LOW NWT c07:EVS-SWB@13.2 LOW</t>
  </si>
  <si>
    <t xml:space="preserve"> c39:LC3plus(epmode=1-4)@64.0 NWT c40:LC3plus(epmode=4)@64.0</t>
  </si>
  <si>
    <t xml:space="preserve"> c02:LC3plus@64.0 NWT c08:OPUS@64.0</t>
  </si>
  <si>
    <t xml:space="preserve"> c03:LC3plus@64.0 HIGH NWT c09:OPUS@64.0 HIGH</t>
  </si>
  <si>
    <t xml:space="preserve"> c04:LC3plus@64.0 LOW NWT c10:OPUS@64.0 LOW</t>
  </si>
  <si>
    <t xml:space="preserve"> c13:LC3plus-SSWB@48.0 NWT c14:LC3plus-SSWB@48.0 HIGH</t>
  </si>
  <si>
    <t xml:space="preserve"> c13:LC3plus-SSWB@48.0 NWT c15:LC3plus-SSWB@48.0 LOW</t>
  </si>
  <si>
    <t xml:space="preserve"> c02:LC3plus@64.0 NWT c16:LC3plus(frame_ms=5)@64.0</t>
  </si>
  <si>
    <t xml:space="preserve"> c02:LC3plus@64.0 NWT c17:LC3plus(frame_ms=5)@96.0</t>
  </si>
  <si>
    <t xml:space="preserve"> c02:LC3plus@64.0 NWT c18:LC3plus(frame_ms=2.5)@96.0</t>
  </si>
  <si>
    <t xml:space="preserve"> c02:LC3plus@64.0 NWT c19:LC3plus(frame_ms=2.5)@128.0</t>
  </si>
  <si>
    <t xml:space="preserve"> c20:EVS-SWB@13.2 =&gt; LC3plus@64 NWT c23:EVS-SWB@13.2 =&gt; OPUS@64</t>
  </si>
  <si>
    <t xml:space="preserve"> c21:LC3plus@64 =&gt; EVS-SWB@13.2 NWT c24:OPUS@64 =&gt; EVS-SWB@13.2</t>
  </si>
  <si>
    <t xml:space="preserve"> c22:LC3plus@64 =&gt; EVS-SWB@13.2 =&gt; LC3plus@64 NWT c25:OPUS@64 =&gt; EVS-SWB@13.2 =&gt; OPUS@64</t>
  </si>
  <si>
    <t xml:space="preserve"> c33:LC3plus@64 =&gt; LC3plus@64 NWT c26:LC3plus@64 =&gt; OPUS@64</t>
  </si>
  <si>
    <t xml:space="preserve"> c33:LC3plus@64 =&gt; LC3plus@64 NWT c27:OPUS@64 =&gt; LC3plus@64</t>
  </si>
  <si>
    <t xml:space="preserve"> c34:LC3plus@64 =&gt; LC3plus@64 =&gt; LC3plus@64 NWT c28:LC3plus@64 =&gt; OPUS@64 =&gt; LC3plus@64</t>
  </si>
  <si>
    <t xml:space="preserve"> c33:LC3plus@64 =&gt; LC3plus@64 NWT c35:OPUS@64 =&gt; OPUS@64</t>
  </si>
  <si>
    <t xml:space="preserve"> c34:LC3plus@64 =&gt; LC3plus@64 =&gt; LC3plus@64 NWT c36:OPUS@64 =&gt; OPUS@64 =&gt; OPUS@64</t>
  </si>
  <si>
    <t xml:space="preserve"> c33:LC3plus@64 =&gt; LC3plus@64 NWT c37:EVS-SWB@13.2 =&gt; EVS-SWB@13.2</t>
  </si>
  <si>
    <t xml:space="preserve"> c34:LC3plus@64 =&gt; LC3plus@64 =&gt; LC3plus@64 NWT c38:EVS-SWB@13.2 =&gt; EVS-SWB@13.2 =&gt; EVS-SWB@13.2</t>
  </si>
  <si>
    <t>SWB_error</t>
  </si>
  <si>
    <t xml:space="preserve"> c11:LC3plus@64 PLP1 NWT c16:OPUS@64 PLP1</t>
  </si>
  <si>
    <t xml:space="preserve"> c12:LC3plus@64 PLP2 NWT c17:OPUS@64 PLP2</t>
  </si>
  <si>
    <t xml:space="preserve"> c13:LC3plus@64 PLP4 NWT c18:OPUS@64 PLP4</t>
  </si>
  <si>
    <t xml:space="preserve"> c14:LC3plus@64 PLP7 NWT c19:OPUS@64 PLP7</t>
  </si>
  <si>
    <t xml:space="preserve"> c20:LC3plus@64 3% (EPFsize=20) NWT c22:OPUS@64 3% (EPFsize=20)</t>
  </si>
  <si>
    <t xml:space="preserve"> c21:LC3plus@64 6% (EPFsize=20) NWT c23:OPUS@64 6% (EPFsize=20)</t>
  </si>
  <si>
    <t xml:space="preserve"> c02:LC3plus@64 NWT c15:OPUS@64</t>
  </si>
  <si>
    <t>MB_english</t>
  </si>
  <si>
    <t xml:space="preserve"> c02:LC3plus-NB@32.0 NWT c03:LC3plus-NB@24.0</t>
  </si>
  <si>
    <t xml:space="preserve"> c02:LC3plus-NB@32.0 NWT c04:G.711@64.0</t>
  </si>
  <si>
    <t xml:space="preserve"> c02:LC3plus-NB@32.0 NWT c05:G.726@32.0</t>
  </si>
  <si>
    <t xml:space="preserve"> c06:LC3plus-WB@32.0 NWT c07:LC3plus-WB@24.0</t>
  </si>
  <si>
    <t xml:space="preserve"> c06:LC3plus-WB@32.0 NWT c08:G.722@64.0</t>
  </si>
  <si>
    <t xml:space="preserve"> c09:LC3plus-SWB@64.0 NWT c10:LC3plus-SWB@48.0</t>
  </si>
  <si>
    <t xml:space="preserve"> c09:LC3plus-SWB@64.0 NWT c11:LC3plus-SWB@32.0</t>
  </si>
  <si>
    <t xml:space="preserve"> c09:LC3plus-SWB@64.0 NWT c12:EVS-SWB@13.2</t>
  </si>
  <si>
    <t xml:space="preserve"> c13:LC3plus-SWB@64.0 3% (EPFsize=20) NWT c15:OPUS-SWB@64.0 3% (EPFsize=20)</t>
  </si>
  <si>
    <t xml:space="preserve"> c14:LC3plus-SWB@64.0 6% (EPFsize=20) NWT c16:OPUS-SWB@64.0 6% (EPFsize=20)</t>
  </si>
  <si>
    <t xml:space="preserve"> c13:LC3plus-SWB@64.0 3% (EPFsize=20) NWT c17:G.722@64.0 3% (EPFsize=20)</t>
  </si>
  <si>
    <t xml:space="preserve"> c14:LC3plus-SWB@64.0 6% (EPFsize=20) NWT c18:G.722@64.0 6% (EPFsize=20)</t>
  </si>
  <si>
    <t xml:space="preserve"> c19:LC3plus (epmode=3)@32.0 DP2 NWT c20:G.722@64.0 DP2</t>
  </si>
  <si>
    <t xml:space="preserve"> c21:LC3plus-SWB@64 =&gt; EVS-SWB@24.4 NWT c22:G.722@64 =&gt; EVS-SWB@24.4</t>
  </si>
  <si>
    <t xml:space="preserve"> c23:EVS-SWB@24.4 =&gt; LC3plus-SWB@64 NWT c24:EVS-SWB@24.4 =&gt; G.722@64</t>
  </si>
  <si>
    <t xml:space="preserve"> c06:LC3plus-WB@32.0 NWT c26:AMR-WB@12.65</t>
  </si>
  <si>
    <t xml:space="preserve"> c06:LC3plus-WB@32.0 NWT c27:AMR-WB@23.85</t>
  </si>
  <si>
    <t>MB_mandarin</t>
  </si>
  <si>
    <t xml:space="preserve"> c51:LC3plus@32 =&gt; LC3plus@32 NWT c22:G.722@64 =&gt; G.722@64</t>
  </si>
  <si>
    <t xml:space="preserve"> c52:LC3plus@32 =&gt; LC3plus@32 =&gt; LC3plus@32 NWT c23:G.722@64 =&gt; G.722@64 =&gt; G.722@64</t>
  </si>
  <si>
    <t xml:space="preserve"> c29:EVS-SWB@24.4 =&gt; LC3plus@64 NWT c31:EVS-SWB@24.4 =&gt; OPUS@64</t>
  </si>
  <si>
    <t xml:space="preserve"> c30:LC3plus@64 =&gt; EVS-SWB@24.4 NWT c32:OPUS@64 =&gt; EVS-SWB@24.4</t>
  </si>
  <si>
    <t xml:space="preserve"> c51:LC3plus@32 =&gt; LC3plus@32 NWT c53:OPUS@32 =&gt; OPUS@32</t>
  </si>
  <si>
    <t xml:space="preserve"> c52:LC3plus@32 =&gt; LC3plus@32 =&gt; LC3plus@32 NWT c54:OPUS@32 =&gt; OPUS@32 =&gt; OPUS@32</t>
  </si>
  <si>
    <t xml:space="preserve"> c02</t>
  </si>
  <si>
    <t>BT</t>
  </si>
  <si>
    <t>c05</t>
  </si>
  <si>
    <t xml:space="preserve"> c03</t>
  </si>
  <si>
    <t>c06</t>
  </si>
  <si>
    <t xml:space="preserve"> c04</t>
  </si>
  <si>
    <t>c07</t>
  </si>
  <si>
    <t>NWT</t>
  </si>
  <si>
    <t>c11</t>
  </si>
  <si>
    <t>c12</t>
  </si>
  <si>
    <t>c13</t>
  </si>
  <si>
    <t xml:space="preserve"> c15</t>
  </si>
  <si>
    <t>c18</t>
  </si>
  <si>
    <t xml:space="preserve"> c16</t>
  </si>
  <si>
    <t>c19</t>
  </si>
  <si>
    <t xml:space="preserve"> c17</t>
  </si>
  <si>
    <t>c20</t>
  </si>
  <si>
    <t xml:space="preserve"> c24</t>
  </si>
  <si>
    <t>c26</t>
  </si>
  <si>
    <t xml:space="preserve"> c25</t>
  </si>
  <si>
    <t>c27</t>
  </si>
  <si>
    <t xml:space="preserve"> c30</t>
  </si>
  <si>
    <t>c32</t>
  </si>
  <si>
    <t xml:space="preserve"> c31</t>
  </si>
  <si>
    <t>c33</t>
  </si>
  <si>
    <t>c36</t>
  </si>
  <si>
    <t>c37</t>
  </si>
  <si>
    <t>c08</t>
  </si>
  <si>
    <t>c09</t>
  </si>
  <si>
    <t>c10</t>
  </si>
  <si>
    <t>c21</t>
  </si>
  <si>
    <t>c22</t>
  </si>
  <si>
    <t>c23</t>
  </si>
  <si>
    <t>c28</t>
  </si>
  <si>
    <t>c29</t>
  </si>
  <si>
    <t>c34</t>
  </si>
  <si>
    <t>c35</t>
  </si>
  <si>
    <t xml:space="preserve"> c05</t>
  </si>
  <si>
    <t xml:space="preserve"> c06</t>
  </si>
  <si>
    <t>c15</t>
  </si>
  <si>
    <t xml:space="preserve"> c11</t>
  </si>
  <si>
    <t>c16</t>
  </si>
  <si>
    <t xml:space="preserve"> c12</t>
  </si>
  <si>
    <t>c17</t>
  </si>
  <si>
    <t xml:space="preserve"> c13</t>
  </si>
  <si>
    <t xml:space="preserve"> c14</t>
  </si>
  <si>
    <t xml:space="preserve"> c20</t>
  </si>
  <si>
    <t xml:space="preserve"> c21</t>
  </si>
  <si>
    <t xml:space="preserve"> c19</t>
  </si>
  <si>
    <t xml:space="preserve"> c27</t>
  </si>
  <si>
    <t xml:space="preserve"> c28</t>
  </si>
  <si>
    <t xml:space="preserve"> c29</t>
  </si>
  <si>
    <t>c38</t>
  </si>
  <si>
    <t>c39</t>
  </si>
  <si>
    <t xml:space="preserve"> c32</t>
  </si>
  <si>
    <t>c40</t>
  </si>
  <si>
    <t xml:space="preserve"> c33</t>
  </si>
  <si>
    <t>c41</t>
  </si>
  <si>
    <t xml:space="preserve"> c34</t>
  </si>
  <si>
    <t>c42</t>
  </si>
  <si>
    <t xml:space="preserve"> c55</t>
  </si>
  <si>
    <t>c56</t>
  </si>
  <si>
    <t>c14</t>
  </si>
  <si>
    <t>c24</t>
  </si>
  <si>
    <t>c25</t>
  </si>
  <si>
    <t>c43</t>
  </si>
  <si>
    <t>c44</t>
  </si>
  <si>
    <t>c45</t>
  </si>
  <si>
    <t>c46</t>
  </si>
  <si>
    <t>c47</t>
  </si>
  <si>
    <t>c48</t>
  </si>
  <si>
    <t>c49</t>
  </si>
  <si>
    <t>c50</t>
  </si>
  <si>
    <t xml:space="preserve"> c51</t>
  </si>
  <si>
    <t xml:space="preserve"> c52</t>
  </si>
  <si>
    <t>c53</t>
  </si>
  <si>
    <t>c54</t>
  </si>
  <si>
    <t xml:space="preserve"> c23</t>
  </si>
  <si>
    <t xml:space="preserve"> c39</t>
  </si>
  <si>
    <t xml:space="preserve"> c22</t>
  </si>
  <si>
    <t>c31</t>
  </si>
  <si>
    <t>c03</t>
  </si>
  <si>
    <t>c04</t>
  </si>
  <si>
    <t xml:space="preserve"> c09</t>
  </si>
  <si>
    <t xml:space="preserve"> c15:G.711@64 =&gt; LC3plus@32 NWT c18:G.711@64 =&gt; G.726@32</t>
  </si>
  <si>
    <t xml:space="preserve"> c15:G.711@64 =&gt; LC3plus@32 NWT c21:G.711@64 =&gt; OPUS@32</t>
  </si>
  <si>
    <t xml:space="preserve"> c02:LC3plus@64.0 BT c11:G.722@64.0</t>
  </si>
  <si>
    <t xml:space="preserve"> c03:LC3plus (epmode=1)@64 DP0 BT c07:G.722@64 DP0</t>
  </si>
  <si>
    <t xml:space="preserve"> c04:LC3plus (epmode=2)@64 DP1 BT c08:G.722@64 DP1</t>
  </si>
  <si>
    <t xml:space="preserve"> c05:LC3plus (epmode=3)@64 DP2 BT c09:G.722@64 DP2</t>
  </si>
  <si>
    <t xml:space="preserve"> c06:LC3plus (epmode=4)@64 DP3 BT c10:G.722@64 DP3</t>
  </si>
  <si>
    <t xml:space="preserve"> c24:LC3plus@64 3% (EPFsize=10) BT c26:G.722@64 3% (EPFsize=10)</t>
  </si>
  <si>
    <t xml:space="preserve"> c25:LC3plus@64 6% (EPFsize=10) BT c27:G.722@64 6% (EPFsize=10)</t>
  </si>
  <si>
    <t>Experiment</t>
  </si>
  <si>
    <t>Requirement/Objective</t>
  </si>
  <si>
    <t>Condition and label</t>
  </si>
  <si>
    <t>Test and result</t>
  </si>
  <si>
    <t>TS 103 624 testpoint</t>
  </si>
  <si>
    <t xml:space="preserve"> c20:G.722@64 =&gt; LC3plus @32 NWT c22:G.722@64 =&gt; G.722@64</t>
  </si>
  <si>
    <t xml:space="preserve"> c02:LC3plus@32.0 NWT c14:AMR-NB@12.2</t>
  </si>
  <si>
    <t>Number of FAILS</t>
  </si>
  <si>
    <t>Number of PASSES</t>
  </si>
  <si>
    <t>PASSED by CuT better than (BT) Reference</t>
  </si>
  <si>
    <t>PASSED by CuT not worse than (NWT) Reference</t>
  </si>
  <si>
    <t>Comment</t>
  </si>
  <si>
    <t>Self reference</t>
  </si>
  <si>
    <t>Number of TESTS against reference codecs</t>
  </si>
  <si>
    <t>Number of TESTS against self LC3plus references (excluded in counting)</t>
  </si>
  <si>
    <t>Language</t>
  </si>
  <si>
    <t>English</t>
  </si>
  <si>
    <t>Mandarin</t>
  </si>
  <si>
    <t>All experi-ments</t>
  </si>
  <si>
    <t>Experiment  1-6 (single bandwidth)</t>
  </si>
  <si>
    <t>Experiment 7 &amp; 8 (mixed bandwidth)</t>
  </si>
  <si>
    <t>Test 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</si>
</sst>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" fontId="0" fillId="0" borderId="0" xfId="0" quotePrefix="1" applyNumberFormat="1"/>
    <xf numFmtId="1" fontId="0" fillId="0" borderId="0" xfId="0" applyNumberFormat="1"/>
    <xf numFmtId="0" fontId="1" fillId="0" borderId="0" xfId="0" applyFont="1"/>
    <xf numFmtId="1" fontId="1" fillId="0" borderId="0" xfId="0" applyNumberFormat="1" applyFont="1"/>
    <xf numFmtId="0" fontId="1" fillId="0" borderId="0" xfId="0" applyFont="1" applyAlignment="1">
      <alignment textRotation="90" wrapText="1"/>
    </xf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</cellXfs>
  <cellStyles count="1">
    <cellStyle name="Standard" xfId="0" builtinId="0"/>
  </cellStyles>
  <dxfs count="31">
    <dxf>
      <font>
        <b/>
        <i val="0"/>
      </font>
      <fill>
        <patternFill>
          <bgColor theme="9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theme="9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theme="9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theme="9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</dxf>
    <dxf>
      <font>
        <b/>
        <i val="0"/>
      </font>
      <fill>
        <patternFill>
          <bgColor theme="9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rgb="FF92D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ingle" connectionId="1" xr16:uid="{6A73E310-6A37-C44B-A979-4035B1E1449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F0B6E-458E-734A-BB83-A2FBF8D0633C}">
  <dimension ref="A1:M172"/>
  <sheetViews>
    <sheetView tabSelected="1" zoomScale="112" zoomScaleNormal="120" workbookViewId="0">
      <selection activeCell="K7" sqref="K7"/>
    </sheetView>
  </sheetViews>
  <sheetFormatPr baseColWidth="10" defaultColWidth="11.1640625" defaultRowHeight="16" x14ac:dyDescent="0.2"/>
  <cols>
    <col min="1" max="1" width="12.83203125" bestFit="1" customWidth="1"/>
    <col min="2" max="2" width="16.6640625" customWidth="1"/>
    <col min="3" max="3" width="80.6640625" bestFit="1" customWidth="1"/>
    <col min="4" max="4" width="7.1640625" customWidth="1"/>
    <col min="5" max="5" width="5.83203125" customWidth="1"/>
    <col min="6" max="6" width="6.5" customWidth="1"/>
    <col min="7" max="7" width="5.33203125" bestFit="1" customWidth="1"/>
    <col min="8" max="8" width="4" bestFit="1" customWidth="1"/>
    <col min="9" max="9" width="1.83203125" customWidth="1"/>
    <col min="10" max="10" width="8.5" style="2" customWidth="1"/>
  </cols>
  <sheetData>
    <row r="1" spans="1:13" ht="113" customHeight="1" x14ac:dyDescent="0.2">
      <c r="D1" s="5" t="s">
        <v>253</v>
      </c>
      <c r="E1" s="5" t="s">
        <v>254</v>
      </c>
      <c r="F1" s="5" t="s">
        <v>255</v>
      </c>
    </row>
    <row r="2" spans="1:13" x14ac:dyDescent="0.2">
      <c r="D2" s="3"/>
      <c r="E2" s="3"/>
    </row>
    <row r="3" spans="1:13" s="3" customFormat="1" x14ac:dyDescent="0.2">
      <c r="C3" s="3" t="s">
        <v>249</v>
      </c>
      <c r="D3" s="3">
        <f>COUNTA(L12:L206)</f>
        <v>8</v>
      </c>
      <c r="E3" s="3">
        <f>COUNTA(L12:L138)</f>
        <v>0</v>
      </c>
      <c r="F3" s="3">
        <f>COUNTA(L139:L206)</f>
        <v>8</v>
      </c>
      <c r="J3" s="4"/>
    </row>
    <row r="4" spans="1:13" x14ac:dyDescent="0.2">
      <c r="C4" s="3" t="s">
        <v>248</v>
      </c>
      <c r="D4" s="3">
        <f>COUNTA(D12:D206)-D3</f>
        <v>153</v>
      </c>
      <c r="E4" s="3">
        <f>COUNTA(D12:D138)-E3</f>
        <v>127</v>
      </c>
      <c r="F4" s="3">
        <f>COUNTA(D139:D206)-F3</f>
        <v>26</v>
      </c>
    </row>
    <row r="5" spans="1:13" x14ac:dyDescent="0.2">
      <c r="C5" s="3" t="s">
        <v>243</v>
      </c>
      <c r="D5" s="3">
        <f>COUNTIF(D12:D206," PASS")-D3</f>
        <v>153</v>
      </c>
      <c r="E5" s="3">
        <f>COUNTIF(D12:D138," PASS")-E3</f>
        <v>127</v>
      </c>
      <c r="F5" s="3">
        <f>COUNTIF(D139:D206," PASS")-F3</f>
        <v>26</v>
      </c>
    </row>
    <row r="6" spans="1:13" x14ac:dyDescent="0.2">
      <c r="C6" s="3" t="s">
        <v>242</v>
      </c>
      <c r="D6" s="3">
        <f>COUNTIF(D12:D207," FAIL")</f>
        <v>0</v>
      </c>
      <c r="E6" s="3">
        <f>COUNTIF(D12:D207," FAIL")</f>
        <v>0</v>
      </c>
      <c r="F6" s="3">
        <f>COUNTIF(D12:D207," FAIL")</f>
        <v>0</v>
      </c>
    </row>
    <row r="7" spans="1:13" x14ac:dyDescent="0.2">
      <c r="C7" s="3" t="s">
        <v>245</v>
      </c>
      <c r="D7" s="3">
        <f>COUNTIFS(G12:G208,"NWT",L12:L208,"")</f>
        <v>61</v>
      </c>
      <c r="E7" s="3">
        <f>COUNTIFS(G12:G138,"NWT",L12:L138,"")</f>
        <v>57</v>
      </c>
      <c r="F7" s="3">
        <f>COUNTIFS(G139:G206,"NWT",L139:L206,"")</f>
        <v>4</v>
      </c>
    </row>
    <row r="8" spans="1:13" x14ac:dyDescent="0.2">
      <c r="C8" s="3" t="s">
        <v>244</v>
      </c>
      <c r="D8" s="3">
        <f>COUNTIFS(G12:G208,"BT",L12:L208,"")</f>
        <v>92</v>
      </c>
      <c r="E8" s="3">
        <f>COUNTIFS(G12:G138,"BT",L12:L138,"")</f>
        <v>70</v>
      </c>
      <c r="F8" s="3">
        <f>COUNTIFS(G139:G206,"BT",L139:L206,"")</f>
        <v>22</v>
      </c>
    </row>
    <row r="11" spans="1:13" s="3" customFormat="1" x14ac:dyDescent="0.2">
      <c r="A11" s="3" t="s">
        <v>235</v>
      </c>
      <c r="B11" s="3" t="s">
        <v>236</v>
      </c>
      <c r="C11" s="3" t="s">
        <v>237</v>
      </c>
      <c r="D11" s="6" t="s">
        <v>238</v>
      </c>
      <c r="E11" s="6"/>
      <c r="F11" s="6"/>
      <c r="G11" s="6"/>
      <c r="H11" s="6"/>
      <c r="J11" s="7" t="s">
        <v>239</v>
      </c>
      <c r="K11" s="7"/>
      <c r="L11" s="3" t="s">
        <v>246</v>
      </c>
      <c r="M11" s="3" t="s">
        <v>256</v>
      </c>
    </row>
    <row r="12" spans="1:13" x14ac:dyDescent="0.2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t="s">
        <v>142</v>
      </c>
      <c r="G12" t="s">
        <v>143</v>
      </c>
      <c r="H12" t="s">
        <v>144</v>
      </c>
      <c r="J12" s="1">
        <v>102</v>
      </c>
      <c r="M12" t="str">
        <f>IF(ISNUMBER(SEARCH("NWT",C12)),"NWT","BT")</f>
        <v>NWT</v>
      </c>
    </row>
    <row r="13" spans="1:13" x14ac:dyDescent="0.2">
      <c r="A13" t="s">
        <v>0</v>
      </c>
      <c r="B13" t="s">
        <v>1</v>
      </c>
      <c r="C13" t="s">
        <v>5</v>
      </c>
      <c r="D13" t="s">
        <v>3</v>
      </c>
      <c r="E13" t="s">
        <v>4</v>
      </c>
      <c r="F13" t="s">
        <v>145</v>
      </c>
      <c r="G13" t="s">
        <v>143</v>
      </c>
      <c r="H13" t="s">
        <v>146</v>
      </c>
      <c r="J13" s="1">
        <v>102</v>
      </c>
      <c r="M13" t="str">
        <f t="shared" ref="M13:M76" si="0">IF(ISNUMBER(SEARCH("NWT",C13)),"NWT","BT")</f>
        <v>NWT</v>
      </c>
    </row>
    <row r="14" spans="1:13" x14ac:dyDescent="0.2">
      <c r="A14" t="s">
        <v>0</v>
      </c>
      <c r="B14" t="s">
        <v>1</v>
      </c>
      <c r="C14" t="s">
        <v>6</v>
      </c>
      <c r="D14" t="s">
        <v>3</v>
      </c>
      <c r="E14" t="s">
        <v>4</v>
      </c>
      <c r="F14" t="s">
        <v>147</v>
      </c>
      <c r="G14" t="s">
        <v>143</v>
      </c>
      <c r="H14" t="s">
        <v>148</v>
      </c>
      <c r="J14" s="1">
        <v>102</v>
      </c>
      <c r="M14" t="str">
        <f t="shared" si="0"/>
        <v>NWT</v>
      </c>
    </row>
    <row r="15" spans="1:13" x14ac:dyDescent="0.2">
      <c r="A15" t="s">
        <v>0</v>
      </c>
      <c r="B15" t="s">
        <v>1</v>
      </c>
      <c r="C15" t="s">
        <v>7</v>
      </c>
      <c r="D15" t="s">
        <v>3</v>
      </c>
      <c r="E15" t="s">
        <v>4</v>
      </c>
      <c r="F15" t="s">
        <v>142</v>
      </c>
      <c r="G15" t="s">
        <v>149</v>
      </c>
      <c r="H15" t="s">
        <v>150</v>
      </c>
      <c r="J15" s="2">
        <v>701</v>
      </c>
      <c r="M15" t="str">
        <f t="shared" si="0"/>
        <v>NWT</v>
      </c>
    </row>
    <row r="16" spans="1:13" x14ac:dyDescent="0.2">
      <c r="A16" t="s">
        <v>0</v>
      </c>
      <c r="B16" t="s">
        <v>1</v>
      </c>
      <c r="C16" t="s">
        <v>8</v>
      </c>
      <c r="D16" t="s">
        <v>3</v>
      </c>
      <c r="E16" t="s">
        <v>4</v>
      </c>
      <c r="F16" t="s">
        <v>145</v>
      </c>
      <c r="G16" t="s">
        <v>149</v>
      </c>
      <c r="H16" t="s">
        <v>151</v>
      </c>
      <c r="J16" s="2">
        <v>701</v>
      </c>
      <c r="M16" t="str">
        <f t="shared" si="0"/>
        <v>NWT</v>
      </c>
    </row>
    <row r="17" spans="1:13" x14ac:dyDescent="0.2">
      <c r="A17" t="s">
        <v>0</v>
      </c>
      <c r="B17" t="s">
        <v>1</v>
      </c>
      <c r="C17" t="s">
        <v>9</v>
      </c>
      <c r="D17" t="s">
        <v>3</v>
      </c>
      <c r="E17" t="s">
        <v>4</v>
      </c>
      <c r="F17" t="s">
        <v>147</v>
      </c>
      <c r="G17" t="s">
        <v>143</v>
      </c>
      <c r="H17" t="s">
        <v>152</v>
      </c>
      <c r="J17" s="2">
        <v>701</v>
      </c>
      <c r="M17" t="str">
        <f t="shared" si="0"/>
        <v>NWT</v>
      </c>
    </row>
    <row r="18" spans="1:13" x14ac:dyDescent="0.2">
      <c r="A18" t="s">
        <v>0</v>
      </c>
      <c r="B18" t="s">
        <v>1</v>
      </c>
      <c r="C18" t="s">
        <v>226</v>
      </c>
      <c r="D18" t="s">
        <v>3</v>
      </c>
      <c r="E18" t="s">
        <v>4</v>
      </c>
      <c r="F18" t="s">
        <v>153</v>
      </c>
      <c r="G18" t="s">
        <v>143</v>
      </c>
      <c r="H18" t="s">
        <v>154</v>
      </c>
      <c r="J18" s="1">
        <v>107</v>
      </c>
      <c r="M18" t="str">
        <f t="shared" si="0"/>
        <v>NWT</v>
      </c>
    </row>
    <row r="19" spans="1:13" x14ac:dyDescent="0.2">
      <c r="A19" t="s">
        <v>0</v>
      </c>
      <c r="B19" t="s">
        <v>1</v>
      </c>
      <c r="C19" t="s">
        <v>10</v>
      </c>
      <c r="D19" t="s">
        <v>3</v>
      </c>
      <c r="E19" t="s">
        <v>4</v>
      </c>
      <c r="F19" t="s">
        <v>155</v>
      </c>
      <c r="G19" t="s">
        <v>143</v>
      </c>
      <c r="H19" t="s">
        <v>156</v>
      </c>
      <c r="J19" s="1">
        <v>108</v>
      </c>
      <c r="M19" t="str">
        <f t="shared" si="0"/>
        <v>NWT</v>
      </c>
    </row>
    <row r="20" spans="1:13" x14ac:dyDescent="0.2">
      <c r="A20" t="s">
        <v>0</v>
      </c>
      <c r="B20" t="s">
        <v>1</v>
      </c>
      <c r="C20" t="s">
        <v>11</v>
      </c>
      <c r="D20" t="s">
        <v>3</v>
      </c>
      <c r="E20" t="s">
        <v>4</v>
      </c>
      <c r="F20" t="s">
        <v>157</v>
      </c>
      <c r="G20" t="s">
        <v>143</v>
      </c>
      <c r="H20" t="s">
        <v>158</v>
      </c>
      <c r="J20" s="1">
        <v>109</v>
      </c>
      <c r="M20" t="str">
        <f t="shared" si="0"/>
        <v>NWT</v>
      </c>
    </row>
    <row r="21" spans="1:13" x14ac:dyDescent="0.2">
      <c r="A21" t="s">
        <v>0</v>
      </c>
      <c r="B21" t="s">
        <v>1</v>
      </c>
      <c r="C21" t="s">
        <v>12</v>
      </c>
      <c r="D21" t="s">
        <v>3</v>
      </c>
      <c r="E21" t="s">
        <v>4</v>
      </c>
      <c r="F21" t="s">
        <v>159</v>
      </c>
      <c r="G21" t="s">
        <v>143</v>
      </c>
      <c r="H21" t="s">
        <v>160</v>
      </c>
      <c r="J21" s="2">
        <v>704</v>
      </c>
      <c r="M21" t="str">
        <f t="shared" si="0"/>
        <v>NWT</v>
      </c>
    </row>
    <row r="22" spans="1:13" x14ac:dyDescent="0.2">
      <c r="A22" t="s">
        <v>0</v>
      </c>
      <c r="B22" t="s">
        <v>1</v>
      </c>
      <c r="C22" t="s">
        <v>13</v>
      </c>
      <c r="D22" t="s">
        <v>3</v>
      </c>
      <c r="E22" t="s">
        <v>4</v>
      </c>
      <c r="F22" t="s">
        <v>161</v>
      </c>
      <c r="G22" t="s">
        <v>149</v>
      </c>
      <c r="H22" t="s">
        <v>162</v>
      </c>
      <c r="J22" s="2">
        <v>705</v>
      </c>
      <c r="M22" t="str">
        <f t="shared" si="0"/>
        <v>NWT</v>
      </c>
    </row>
    <row r="23" spans="1:13" x14ac:dyDescent="0.2">
      <c r="A23" t="s">
        <v>0</v>
      </c>
      <c r="B23" t="s">
        <v>1</v>
      </c>
      <c r="C23" t="s">
        <v>14</v>
      </c>
      <c r="D23" t="s">
        <v>3</v>
      </c>
      <c r="E23" t="s">
        <v>4</v>
      </c>
      <c r="F23" t="s">
        <v>163</v>
      </c>
      <c r="G23" t="s">
        <v>143</v>
      </c>
      <c r="H23" t="s">
        <v>164</v>
      </c>
      <c r="J23" s="2">
        <v>114</v>
      </c>
      <c r="M23" t="str">
        <f t="shared" si="0"/>
        <v>NWT</v>
      </c>
    </row>
    <row r="24" spans="1:13" x14ac:dyDescent="0.2">
      <c r="A24" t="s">
        <v>0</v>
      </c>
      <c r="B24" t="s">
        <v>1</v>
      </c>
      <c r="C24" t="s">
        <v>15</v>
      </c>
      <c r="D24" t="s">
        <v>3</v>
      </c>
      <c r="E24" t="s">
        <v>4</v>
      </c>
      <c r="F24" t="s">
        <v>165</v>
      </c>
      <c r="G24" t="s">
        <v>143</v>
      </c>
      <c r="H24" t="s">
        <v>166</v>
      </c>
      <c r="J24" s="2">
        <v>114</v>
      </c>
      <c r="M24" t="str">
        <f t="shared" si="0"/>
        <v>NWT</v>
      </c>
    </row>
    <row r="25" spans="1:13" x14ac:dyDescent="0.2">
      <c r="A25" t="s">
        <v>0</v>
      </c>
      <c r="B25" t="s">
        <v>1</v>
      </c>
      <c r="C25" t="s">
        <v>16</v>
      </c>
      <c r="D25" t="s">
        <v>3</v>
      </c>
      <c r="E25" t="s">
        <v>4</v>
      </c>
      <c r="F25" t="s">
        <v>163</v>
      </c>
      <c r="G25" t="s">
        <v>149</v>
      </c>
      <c r="H25" t="s">
        <v>167</v>
      </c>
      <c r="J25" s="2">
        <v>116</v>
      </c>
      <c r="M25" t="str">
        <f t="shared" si="0"/>
        <v>NWT</v>
      </c>
    </row>
    <row r="26" spans="1:13" x14ac:dyDescent="0.2">
      <c r="A26" t="s">
        <v>0</v>
      </c>
      <c r="B26" t="s">
        <v>1</v>
      </c>
      <c r="C26" t="s">
        <v>17</v>
      </c>
      <c r="D26" t="s">
        <v>3</v>
      </c>
      <c r="E26" t="s">
        <v>4</v>
      </c>
      <c r="F26" t="s">
        <v>165</v>
      </c>
      <c r="G26" t="s">
        <v>149</v>
      </c>
      <c r="H26" t="s">
        <v>168</v>
      </c>
      <c r="J26" s="2">
        <v>116</v>
      </c>
      <c r="M26" t="str">
        <f t="shared" si="0"/>
        <v>NWT</v>
      </c>
    </row>
    <row r="27" spans="1:13" x14ac:dyDescent="0.2">
      <c r="A27" t="s">
        <v>0</v>
      </c>
      <c r="B27" t="s">
        <v>18</v>
      </c>
      <c r="C27" t="s">
        <v>19</v>
      </c>
      <c r="D27" t="s">
        <v>3</v>
      </c>
      <c r="E27" t="s">
        <v>4</v>
      </c>
      <c r="F27" t="s">
        <v>142</v>
      </c>
      <c r="G27" t="s">
        <v>149</v>
      </c>
      <c r="H27" t="s">
        <v>169</v>
      </c>
      <c r="J27" s="2">
        <v>103</v>
      </c>
      <c r="K27">
        <v>702</v>
      </c>
      <c r="M27" t="str">
        <f t="shared" si="0"/>
        <v>NWT</v>
      </c>
    </row>
    <row r="28" spans="1:13" x14ac:dyDescent="0.2">
      <c r="A28" t="s">
        <v>0</v>
      </c>
      <c r="B28" t="s">
        <v>18</v>
      </c>
      <c r="C28" t="s">
        <v>20</v>
      </c>
      <c r="D28" t="s">
        <v>3</v>
      </c>
      <c r="E28" t="s">
        <v>4</v>
      </c>
      <c r="F28" t="s">
        <v>145</v>
      </c>
      <c r="G28" t="s">
        <v>149</v>
      </c>
      <c r="H28" t="s">
        <v>170</v>
      </c>
      <c r="J28" s="2">
        <v>103</v>
      </c>
      <c r="K28">
        <v>702</v>
      </c>
      <c r="M28" t="str">
        <f t="shared" si="0"/>
        <v>NWT</v>
      </c>
    </row>
    <row r="29" spans="1:13" x14ac:dyDescent="0.2">
      <c r="A29" t="s">
        <v>0</v>
      </c>
      <c r="B29" t="s">
        <v>18</v>
      </c>
      <c r="C29" t="s">
        <v>21</v>
      </c>
      <c r="D29" t="s">
        <v>3</v>
      </c>
      <c r="E29" t="s">
        <v>4</v>
      </c>
      <c r="F29" t="s">
        <v>147</v>
      </c>
      <c r="G29" t="s">
        <v>149</v>
      </c>
      <c r="H29" t="s">
        <v>171</v>
      </c>
      <c r="J29" s="2">
        <v>103</v>
      </c>
      <c r="K29">
        <v>702</v>
      </c>
      <c r="M29" t="str">
        <f t="shared" si="0"/>
        <v>NWT</v>
      </c>
    </row>
    <row r="30" spans="1:13" x14ac:dyDescent="0.2">
      <c r="A30" t="s">
        <v>0</v>
      </c>
      <c r="B30" t="s">
        <v>18</v>
      </c>
      <c r="C30" t="s">
        <v>241</v>
      </c>
      <c r="D30" t="s">
        <v>3</v>
      </c>
      <c r="E30" t="s">
        <v>4</v>
      </c>
      <c r="F30" t="s">
        <v>142</v>
      </c>
      <c r="G30" t="s">
        <v>143</v>
      </c>
      <c r="H30" t="s">
        <v>204</v>
      </c>
      <c r="J30" s="2">
        <v>703</v>
      </c>
      <c r="M30" t="str">
        <f t="shared" si="0"/>
        <v>NWT</v>
      </c>
    </row>
    <row r="31" spans="1:13" x14ac:dyDescent="0.2">
      <c r="A31" t="s">
        <v>0</v>
      </c>
      <c r="B31" t="s">
        <v>18</v>
      </c>
      <c r="C31" t="s">
        <v>227</v>
      </c>
      <c r="D31" t="s">
        <v>3</v>
      </c>
      <c r="E31" t="s">
        <v>4</v>
      </c>
      <c r="F31" t="s">
        <v>153</v>
      </c>
      <c r="G31" t="s">
        <v>149</v>
      </c>
      <c r="H31" t="s">
        <v>172</v>
      </c>
      <c r="J31" s="2">
        <v>110</v>
      </c>
      <c r="M31" t="str">
        <f t="shared" si="0"/>
        <v>NWT</v>
      </c>
    </row>
    <row r="32" spans="1:13" x14ac:dyDescent="0.2">
      <c r="A32" t="s">
        <v>0</v>
      </c>
      <c r="B32" t="s">
        <v>18</v>
      </c>
      <c r="C32" t="s">
        <v>22</v>
      </c>
      <c r="D32" t="s">
        <v>3</v>
      </c>
      <c r="E32" t="s">
        <v>4</v>
      </c>
      <c r="F32" t="s">
        <v>155</v>
      </c>
      <c r="G32" t="s">
        <v>149</v>
      </c>
      <c r="H32" t="s">
        <v>173</v>
      </c>
      <c r="J32" s="2">
        <v>111</v>
      </c>
      <c r="M32" t="str">
        <f t="shared" si="0"/>
        <v>NWT</v>
      </c>
    </row>
    <row r="33" spans="1:13" x14ac:dyDescent="0.2">
      <c r="A33" t="s">
        <v>0</v>
      </c>
      <c r="B33" t="s">
        <v>18</v>
      </c>
      <c r="C33" t="s">
        <v>23</v>
      </c>
      <c r="D33" t="s">
        <v>3</v>
      </c>
      <c r="E33" t="s">
        <v>4</v>
      </c>
      <c r="F33" t="s">
        <v>157</v>
      </c>
      <c r="G33" t="s">
        <v>149</v>
      </c>
      <c r="H33" t="s">
        <v>174</v>
      </c>
      <c r="J33" s="2">
        <v>112</v>
      </c>
      <c r="M33" t="str">
        <f t="shared" si="0"/>
        <v>NWT</v>
      </c>
    </row>
    <row r="34" spans="1:13" x14ac:dyDescent="0.2">
      <c r="A34" t="s">
        <v>0</v>
      </c>
      <c r="B34" t="s">
        <v>18</v>
      </c>
      <c r="C34" t="s">
        <v>24</v>
      </c>
      <c r="D34" t="s">
        <v>3</v>
      </c>
      <c r="E34" t="s">
        <v>4</v>
      </c>
      <c r="F34" t="s">
        <v>159</v>
      </c>
      <c r="G34" t="s">
        <v>149</v>
      </c>
      <c r="H34" t="s">
        <v>175</v>
      </c>
      <c r="J34" s="2">
        <v>708</v>
      </c>
      <c r="M34" t="str">
        <f t="shared" si="0"/>
        <v>NWT</v>
      </c>
    </row>
    <row r="35" spans="1:13" x14ac:dyDescent="0.2">
      <c r="A35" t="s">
        <v>0</v>
      </c>
      <c r="B35" t="s">
        <v>18</v>
      </c>
      <c r="C35" t="s">
        <v>25</v>
      </c>
      <c r="D35" t="s">
        <v>3</v>
      </c>
      <c r="E35" t="s">
        <v>4</v>
      </c>
      <c r="F35" t="s">
        <v>161</v>
      </c>
      <c r="G35" t="s">
        <v>149</v>
      </c>
      <c r="H35" t="s">
        <v>176</v>
      </c>
      <c r="J35" s="2">
        <v>709</v>
      </c>
      <c r="M35" t="str">
        <f t="shared" si="0"/>
        <v>NWT</v>
      </c>
    </row>
    <row r="36" spans="1:13" x14ac:dyDescent="0.2">
      <c r="A36" t="s">
        <v>0</v>
      </c>
      <c r="B36" t="s">
        <v>18</v>
      </c>
      <c r="C36" t="s">
        <v>26</v>
      </c>
      <c r="D36" t="s">
        <v>3</v>
      </c>
      <c r="E36" t="s">
        <v>4</v>
      </c>
      <c r="F36" t="s">
        <v>163</v>
      </c>
      <c r="G36" t="s">
        <v>149</v>
      </c>
      <c r="H36" t="s">
        <v>177</v>
      </c>
      <c r="J36" s="2">
        <v>115</v>
      </c>
      <c r="M36" t="str">
        <f t="shared" si="0"/>
        <v>NWT</v>
      </c>
    </row>
    <row r="37" spans="1:13" x14ac:dyDescent="0.2">
      <c r="A37" t="s">
        <v>0</v>
      </c>
      <c r="B37" t="s">
        <v>18</v>
      </c>
      <c r="C37" t="s">
        <v>27</v>
      </c>
      <c r="D37" t="s">
        <v>3</v>
      </c>
      <c r="E37" t="s">
        <v>4</v>
      </c>
      <c r="F37" t="s">
        <v>165</v>
      </c>
      <c r="G37" t="s">
        <v>149</v>
      </c>
      <c r="H37" t="s">
        <v>178</v>
      </c>
      <c r="J37" s="2">
        <v>115</v>
      </c>
      <c r="M37" t="str">
        <f t="shared" si="0"/>
        <v>NWT</v>
      </c>
    </row>
    <row r="38" spans="1:13" x14ac:dyDescent="0.2">
      <c r="A38" t="s">
        <v>28</v>
      </c>
      <c r="B38" t="s">
        <v>1</v>
      </c>
      <c r="C38" t="s">
        <v>29</v>
      </c>
      <c r="D38" t="s">
        <v>3</v>
      </c>
      <c r="E38" t="s">
        <v>4</v>
      </c>
      <c r="F38" t="s">
        <v>145</v>
      </c>
      <c r="G38" t="s">
        <v>143</v>
      </c>
      <c r="H38" t="s">
        <v>148</v>
      </c>
      <c r="J38" s="2">
        <v>401</v>
      </c>
      <c r="M38" t="str">
        <f t="shared" si="0"/>
        <v>NWT</v>
      </c>
    </row>
    <row r="39" spans="1:13" x14ac:dyDescent="0.2">
      <c r="A39" t="s">
        <v>28</v>
      </c>
      <c r="B39" t="s">
        <v>1</v>
      </c>
      <c r="C39" t="s">
        <v>30</v>
      </c>
      <c r="D39" t="s">
        <v>3</v>
      </c>
      <c r="E39" t="s">
        <v>4</v>
      </c>
      <c r="F39" t="s">
        <v>147</v>
      </c>
      <c r="G39" t="s">
        <v>143</v>
      </c>
      <c r="H39" t="s">
        <v>169</v>
      </c>
      <c r="J39" s="2">
        <v>401</v>
      </c>
      <c r="M39" t="str">
        <f t="shared" si="0"/>
        <v>NWT</v>
      </c>
    </row>
    <row r="40" spans="1:13" x14ac:dyDescent="0.2">
      <c r="A40" t="s">
        <v>28</v>
      </c>
      <c r="B40" t="s">
        <v>1</v>
      </c>
      <c r="C40" t="s">
        <v>31</v>
      </c>
      <c r="D40" t="s">
        <v>3</v>
      </c>
      <c r="E40" t="s">
        <v>4</v>
      </c>
      <c r="F40" t="s">
        <v>179</v>
      </c>
      <c r="G40" t="s">
        <v>143</v>
      </c>
      <c r="H40" t="s">
        <v>170</v>
      </c>
      <c r="J40" s="2">
        <v>401</v>
      </c>
      <c r="M40" t="str">
        <f t="shared" si="0"/>
        <v>NWT</v>
      </c>
    </row>
    <row r="41" spans="1:13" x14ac:dyDescent="0.2">
      <c r="A41" t="s">
        <v>28</v>
      </c>
      <c r="B41" t="s">
        <v>1</v>
      </c>
      <c r="C41" t="s">
        <v>32</v>
      </c>
      <c r="D41" t="s">
        <v>3</v>
      </c>
      <c r="E41" t="s">
        <v>4</v>
      </c>
      <c r="F41" t="s">
        <v>180</v>
      </c>
      <c r="G41" t="s">
        <v>143</v>
      </c>
      <c r="H41" t="s">
        <v>171</v>
      </c>
      <c r="J41" s="2">
        <v>401</v>
      </c>
      <c r="M41" t="str">
        <f t="shared" si="0"/>
        <v>NWT</v>
      </c>
    </row>
    <row r="42" spans="1:13" x14ac:dyDescent="0.2">
      <c r="A42" t="s">
        <v>28</v>
      </c>
      <c r="B42" t="s">
        <v>1</v>
      </c>
      <c r="C42" t="s">
        <v>33</v>
      </c>
      <c r="D42" t="s">
        <v>3</v>
      </c>
      <c r="E42" t="s">
        <v>4</v>
      </c>
      <c r="F42" t="s">
        <v>142</v>
      </c>
      <c r="G42" t="s">
        <v>149</v>
      </c>
      <c r="H42" t="s">
        <v>181</v>
      </c>
      <c r="J42" s="2">
        <v>701</v>
      </c>
      <c r="M42" t="str">
        <f t="shared" si="0"/>
        <v>NWT</v>
      </c>
    </row>
    <row r="43" spans="1:13" x14ac:dyDescent="0.2">
      <c r="A43" t="s">
        <v>28</v>
      </c>
      <c r="B43" t="s">
        <v>1</v>
      </c>
      <c r="C43" t="s">
        <v>34</v>
      </c>
      <c r="D43" t="s">
        <v>3</v>
      </c>
      <c r="E43" t="s">
        <v>4</v>
      </c>
      <c r="F43" t="s">
        <v>182</v>
      </c>
      <c r="G43" t="s">
        <v>149</v>
      </c>
      <c r="H43" t="s">
        <v>183</v>
      </c>
      <c r="J43" s="2">
        <v>1002</v>
      </c>
      <c r="M43" t="str">
        <f t="shared" si="0"/>
        <v>NWT</v>
      </c>
    </row>
    <row r="44" spans="1:13" x14ac:dyDescent="0.2">
      <c r="A44" t="s">
        <v>28</v>
      </c>
      <c r="B44" t="s">
        <v>1</v>
      </c>
      <c r="C44" t="s">
        <v>35</v>
      </c>
      <c r="D44" t="s">
        <v>3</v>
      </c>
      <c r="E44" t="s">
        <v>4</v>
      </c>
      <c r="F44" t="s">
        <v>184</v>
      </c>
      <c r="G44" t="s">
        <v>149</v>
      </c>
      <c r="H44" t="s">
        <v>185</v>
      </c>
      <c r="J44" s="2">
        <v>1002</v>
      </c>
      <c r="M44" t="str">
        <f t="shared" si="0"/>
        <v>NWT</v>
      </c>
    </row>
    <row r="45" spans="1:13" x14ac:dyDescent="0.2">
      <c r="A45" t="s">
        <v>28</v>
      </c>
      <c r="B45" t="s">
        <v>1</v>
      </c>
      <c r="C45" t="s">
        <v>36</v>
      </c>
      <c r="D45" t="s">
        <v>3</v>
      </c>
      <c r="E45" t="s">
        <v>4</v>
      </c>
      <c r="F45" t="s">
        <v>186</v>
      </c>
      <c r="G45" t="s">
        <v>149</v>
      </c>
      <c r="H45" t="s">
        <v>154</v>
      </c>
      <c r="J45" s="2">
        <v>1002</v>
      </c>
      <c r="M45" t="str">
        <f t="shared" si="0"/>
        <v>NWT</v>
      </c>
    </row>
    <row r="46" spans="1:13" x14ac:dyDescent="0.2">
      <c r="A46" t="s">
        <v>28</v>
      </c>
      <c r="B46" t="s">
        <v>1</v>
      </c>
      <c r="C46" t="s">
        <v>37</v>
      </c>
      <c r="D46" t="s">
        <v>3</v>
      </c>
      <c r="E46" t="s">
        <v>4</v>
      </c>
      <c r="F46" t="s">
        <v>187</v>
      </c>
      <c r="G46" t="s">
        <v>149</v>
      </c>
      <c r="H46" t="s">
        <v>156</v>
      </c>
      <c r="J46" s="2">
        <v>1002</v>
      </c>
      <c r="M46" t="str">
        <f t="shared" si="0"/>
        <v>NWT</v>
      </c>
    </row>
    <row r="47" spans="1:13" x14ac:dyDescent="0.2">
      <c r="A47" t="s">
        <v>28</v>
      </c>
      <c r="B47" t="s">
        <v>1</v>
      </c>
      <c r="C47" t="s">
        <v>38</v>
      </c>
      <c r="D47" t="s">
        <v>3</v>
      </c>
      <c r="E47" t="s">
        <v>4</v>
      </c>
      <c r="F47" t="s">
        <v>188</v>
      </c>
      <c r="G47" t="s">
        <v>149</v>
      </c>
      <c r="H47" t="s">
        <v>173</v>
      </c>
      <c r="J47" s="2">
        <v>1002</v>
      </c>
      <c r="M47" t="str">
        <f t="shared" si="0"/>
        <v>NWT</v>
      </c>
    </row>
    <row r="48" spans="1:13" x14ac:dyDescent="0.2">
      <c r="A48" t="s">
        <v>28</v>
      </c>
      <c r="B48" t="s">
        <v>1</v>
      </c>
      <c r="C48" t="s">
        <v>39</v>
      </c>
      <c r="D48" t="s">
        <v>3</v>
      </c>
      <c r="E48" t="s">
        <v>4</v>
      </c>
      <c r="F48" t="s">
        <v>189</v>
      </c>
      <c r="G48" t="s">
        <v>149</v>
      </c>
      <c r="H48" t="s">
        <v>174</v>
      </c>
      <c r="J48" s="2">
        <v>1002</v>
      </c>
      <c r="M48" t="str">
        <f t="shared" si="0"/>
        <v>NWT</v>
      </c>
    </row>
    <row r="49" spans="1:13" x14ac:dyDescent="0.2">
      <c r="A49" t="s">
        <v>28</v>
      </c>
      <c r="B49" t="s">
        <v>1</v>
      </c>
      <c r="C49" t="s">
        <v>40</v>
      </c>
      <c r="D49" t="s">
        <v>3</v>
      </c>
      <c r="E49" t="s">
        <v>4</v>
      </c>
      <c r="F49" t="s">
        <v>159</v>
      </c>
      <c r="G49" t="s">
        <v>143</v>
      </c>
      <c r="H49" t="s">
        <v>160</v>
      </c>
      <c r="J49" s="2">
        <v>401</v>
      </c>
      <c r="M49" t="str">
        <f t="shared" si="0"/>
        <v>NWT</v>
      </c>
    </row>
    <row r="50" spans="1:13" x14ac:dyDescent="0.2">
      <c r="A50" t="s">
        <v>28</v>
      </c>
      <c r="B50" t="s">
        <v>1</v>
      </c>
      <c r="C50" t="s">
        <v>41</v>
      </c>
      <c r="D50" t="s">
        <v>3</v>
      </c>
      <c r="E50" t="s">
        <v>4</v>
      </c>
      <c r="F50" t="s">
        <v>161</v>
      </c>
      <c r="G50" t="s">
        <v>143</v>
      </c>
      <c r="H50" t="s">
        <v>162</v>
      </c>
      <c r="J50" s="2">
        <v>401</v>
      </c>
      <c r="M50" t="str">
        <f t="shared" si="0"/>
        <v>NWT</v>
      </c>
    </row>
    <row r="51" spans="1:13" x14ac:dyDescent="0.2">
      <c r="A51" t="s">
        <v>42</v>
      </c>
      <c r="B51" t="s">
        <v>1</v>
      </c>
      <c r="C51" t="s">
        <v>43</v>
      </c>
      <c r="D51" t="s">
        <v>3</v>
      </c>
      <c r="E51" t="s">
        <v>4</v>
      </c>
      <c r="F51" t="s">
        <v>142</v>
      </c>
      <c r="G51" t="s">
        <v>143</v>
      </c>
      <c r="H51" t="s">
        <v>144</v>
      </c>
      <c r="J51" s="2">
        <v>202</v>
      </c>
      <c r="K51">
        <v>801</v>
      </c>
      <c r="M51" t="str">
        <f t="shared" si="0"/>
        <v>NWT</v>
      </c>
    </row>
    <row r="52" spans="1:13" x14ac:dyDescent="0.2">
      <c r="A52" t="s">
        <v>42</v>
      </c>
      <c r="B52" t="s">
        <v>1</v>
      </c>
      <c r="C52" t="s">
        <v>44</v>
      </c>
      <c r="D52" t="s">
        <v>3</v>
      </c>
      <c r="E52" t="s">
        <v>4</v>
      </c>
      <c r="F52" t="s">
        <v>145</v>
      </c>
      <c r="G52" t="s">
        <v>149</v>
      </c>
      <c r="H52" t="s">
        <v>146</v>
      </c>
      <c r="J52" s="2">
        <v>202</v>
      </c>
      <c r="K52">
        <v>801</v>
      </c>
      <c r="M52" t="str">
        <f t="shared" si="0"/>
        <v>NWT</v>
      </c>
    </row>
    <row r="53" spans="1:13" x14ac:dyDescent="0.2">
      <c r="A53" t="s">
        <v>42</v>
      </c>
      <c r="B53" t="s">
        <v>1</v>
      </c>
      <c r="C53" t="s">
        <v>45</v>
      </c>
      <c r="D53" t="s">
        <v>3</v>
      </c>
      <c r="E53" t="s">
        <v>4</v>
      </c>
      <c r="F53" t="s">
        <v>147</v>
      </c>
      <c r="G53" t="s">
        <v>143</v>
      </c>
      <c r="H53" t="s">
        <v>148</v>
      </c>
      <c r="J53" s="2">
        <v>202</v>
      </c>
      <c r="K53">
        <v>801</v>
      </c>
      <c r="M53" t="str">
        <f t="shared" si="0"/>
        <v>NWT</v>
      </c>
    </row>
    <row r="54" spans="1:13" x14ac:dyDescent="0.2">
      <c r="A54" t="s">
        <v>42</v>
      </c>
      <c r="B54" t="s">
        <v>1</v>
      </c>
      <c r="C54" t="s">
        <v>46</v>
      </c>
      <c r="D54" t="s">
        <v>3</v>
      </c>
      <c r="E54" t="s">
        <v>4</v>
      </c>
      <c r="F54" t="s">
        <v>190</v>
      </c>
      <c r="G54" t="s">
        <v>149</v>
      </c>
      <c r="H54" t="s">
        <v>173</v>
      </c>
      <c r="J54" s="2">
        <v>209</v>
      </c>
      <c r="M54" t="str">
        <f t="shared" si="0"/>
        <v>NWT</v>
      </c>
    </row>
    <row r="55" spans="1:13" x14ac:dyDescent="0.2">
      <c r="A55" t="s">
        <v>42</v>
      </c>
      <c r="B55" t="s">
        <v>1</v>
      </c>
      <c r="C55" t="s">
        <v>47</v>
      </c>
      <c r="D55" t="s">
        <v>3</v>
      </c>
      <c r="E55" t="s">
        <v>4</v>
      </c>
      <c r="F55" t="s">
        <v>189</v>
      </c>
      <c r="G55" t="s">
        <v>149</v>
      </c>
      <c r="H55" t="s">
        <v>174</v>
      </c>
      <c r="J55" s="2">
        <v>210</v>
      </c>
      <c r="M55" t="str">
        <f t="shared" si="0"/>
        <v>NWT</v>
      </c>
    </row>
    <row r="56" spans="1:13" x14ac:dyDescent="0.2">
      <c r="A56" t="s">
        <v>42</v>
      </c>
      <c r="B56" t="s">
        <v>1</v>
      </c>
      <c r="C56" t="s">
        <v>48</v>
      </c>
      <c r="D56" t="s">
        <v>3</v>
      </c>
      <c r="E56" t="s">
        <v>4</v>
      </c>
      <c r="F56" t="s">
        <v>191</v>
      </c>
      <c r="G56" t="s">
        <v>149</v>
      </c>
      <c r="H56" t="s">
        <v>178</v>
      </c>
      <c r="J56" s="2">
        <v>811</v>
      </c>
      <c r="M56" t="str">
        <f t="shared" si="0"/>
        <v>NWT</v>
      </c>
    </row>
    <row r="57" spans="1:13" x14ac:dyDescent="0.2">
      <c r="A57" t="s">
        <v>42</v>
      </c>
      <c r="B57" t="s">
        <v>1</v>
      </c>
      <c r="C57" t="s">
        <v>49</v>
      </c>
      <c r="D57" t="s">
        <v>3</v>
      </c>
      <c r="E57" t="s">
        <v>4</v>
      </c>
      <c r="F57" t="s">
        <v>192</v>
      </c>
      <c r="G57" t="s">
        <v>149</v>
      </c>
      <c r="H57" t="s">
        <v>167</v>
      </c>
      <c r="J57" s="2">
        <v>812</v>
      </c>
      <c r="M57" t="str">
        <f t="shared" si="0"/>
        <v>NWT</v>
      </c>
    </row>
    <row r="58" spans="1:13" x14ac:dyDescent="0.2">
      <c r="A58" t="s">
        <v>42</v>
      </c>
      <c r="B58" t="s">
        <v>1</v>
      </c>
      <c r="C58" t="s">
        <v>50</v>
      </c>
      <c r="D58" t="s">
        <v>3</v>
      </c>
      <c r="E58" t="s">
        <v>4</v>
      </c>
      <c r="F58" t="s">
        <v>193</v>
      </c>
      <c r="G58" t="s">
        <v>143</v>
      </c>
      <c r="H58" t="s">
        <v>168</v>
      </c>
      <c r="J58" s="2">
        <v>813</v>
      </c>
      <c r="M58" t="str">
        <f t="shared" si="0"/>
        <v>NWT</v>
      </c>
    </row>
    <row r="59" spans="1:13" x14ac:dyDescent="0.2">
      <c r="A59" t="s">
        <v>42</v>
      </c>
      <c r="B59" t="s">
        <v>1</v>
      </c>
      <c r="C59" t="s">
        <v>51</v>
      </c>
      <c r="D59" t="s">
        <v>3</v>
      </c>
      <c r="E59" t="s">
        <v>4</v>
      </c>
      <c r="F59" t="s">
        <v>163</v>
      </c>
      <c r="G59" t="s">
        <v>149</v>
      </c>
      <c r="H59" t="s">
        <v>194</v>
      </c>
      <c r="J59" s="2">
        <v>814</v>
      </c>
      <c r="M59" t="str">
        <f t="shared" si="0"/>
        <v>NWT</v>
      </c>
    </row>
    <row r="60" spans="1:13" x14ac:dyDescent="0.2">
      <c r="A60" t="s">
        <v>42</v>
      </c>
      <c r="B60" t="s">
        <v>1</v>
      </c>
      <c r="C60" t="s">
        <v>52</v>
      </c>
      <c r="D60" t="s">
        <v>3</v>
      </c>
      <c r="E60" t="s">
        <v>4</v>
      </c>
      <c r="F60" t="s">
        <v>165</v>
      </c>
      <c r="G60" t="s">
        <v>143</v>
      </c>
      <c r="H60" t="s">
        <v>195</v>
      </c>
      <c r="J60" s="2">
        <v>815</v>
      </c>
      <c r="M60" t="str">
        <f t="shared" si="0"/>
        <v>NWT</v>
      </c>
    </row>
    <row r="61" spans="1:13" x14ac:dyDescent="0.2">
      <c r="A61" t="s">
        <v>42</v>
      </c>
      <c r="B61" t="s">
        <v>1</v>
      </c>
      <c r="C61" t="s">
        <v>53</v>
      </c>
      <c r="D61" t="s">
        <v>3</v>
      </c>
      <c r="E61" t="s">
        <v>4</v>
      </c>
      <c r="F61" t="s">
        <v>196</v>
      </c>
      <c r="G61" t="s">
        <v>143</v>
      </c>
      <c r="H61" t="s">
        <v>197</v>
      </c>
      <c r="J61" s="2">
        <v>816</v>
      </c>
      <c r="M61" t="str">
        <f t="shared" si="0"/>
        <v>NWT</v>
      </c>
    </row>
    <row r="62" spans="1:13" x14ac:dyDescent="0.2">
      <c r="A62" t="s">
        <v>42</v>
      </c>
      <c r="B62" t="s">
        <v>1</v>
      </c>
      <c r="C62" t="s">
        <v>54</v>
      </c>
      <c r="D62" t="s">
        <v>3</v>
      </c>
      <c r="E62" t="s">
        <v>4</v>
      </c>
      <c r="F62" t="s">
        <v>198</v>
      </c>
      <c r="G62" t="s">
        <v>149</v>
      </c>
      <c r="H62" t="s">
        <v>199</v>
      </c>
      <c r="J62" s="2">
        <v>817</v>
      </c>
      <c r="M62" t="str">
        <f t="shared" si="0"/>
        <v>NWT</v>
      </c>
    </row>
    <row r="63" spans="1:13" x14ac:dyDescent="0.2">
      <c r="A63" t="s">
        <v>42</v>
      </c>
      <c r="B63" t="s">
        <v>1</v>
      </c>
      <c r="C63" t="s">
        <v>55</v>
      </c>
      <c r="D63" t="s">
        <v>3</v>
      </c>
      <c r="E63" t="s">
        <v>4</v>
      </c>
      <c r="F63" t="s">
        <v>200</v>
      </c>
      <c r="G63" t="s">
        <v>149</v>
      </c>
      <c r="H63" t="s">
        <v>201</v>
      </c>
      <c r="J63" s="2">
        <v>818</v>
      </c>
      <c r="M63" t="str">
        <f t="shared" si="0"/>
        <v>NWT</v>
      </c>
    </row>
    <row r="64" spans="1:13" x14ac:dyDescent="0.2">
      <c r="A64" t="s">
        <v>42</v>
      </c>
      <c r="B64" t="s">
        <v>1</v>
      </c>
      <c r="C64" t="s">
        <v>56</v>
      </c>
      <c r="D64" t="s">
        <v>3</v>
      </c>
      <c r="E64" t="s">
        <v>4</v>
      </c>
      <c r="F64" t="s">
        <v>202</v>
      </c>
      <c r="G64" t="s">
        <v>143</v>
      </c>
      <c r="H64" t="s">
        <v>203</v>
      </c>
      <c r="M64" t="str">
        <f t="shared" si="0"/>
        <v>NWT</v>
      </c>
    </row>
    <row r="65" spans="1:13" x14ac:dyDescent="0.2">
      <c r="A65" t="s">
        <v>42</v>
      </c>
      <c r="B65" t="s">
        <v>1</v>
      </c>
      <c r="C65" t="s">
        <v>240</v>
      </c>
      <c r="D65" t="s">
        <v>3</v>
      </c>
      <c r="E65" t="s">
        <v>4</v>
      </c>
      <c r="F65" t="s">
        <v>188</v>
      </c>
      <c r="G65" t="s">
        <v>149</v>
      </c>
      <c r="H65" t="s">
        <v>173</v>
      </c>
      <c r="J65" s="2">
        <v>210</v>
      </c>
      <c r="M65" t="str">
        <f t="shared" si="0"/>
        <v>NWT</v>
      </c>
    </row>
    <row r="66" spans="1:13" x14ac:dyDescent="0.2">
      <c r="A66" t="s">
        <v>42</v>
      </c>
      <c r="B66" t="s">
        <v>18</v>
      </c>
      <c r="C66" t="s">
        <v>19</v>
      </c>
      <c r="D66" t="s">
        <v>3</v>
      </c>
      <c r="E66" t="s">
        <v>4</v>
      </c>
      <c r="F66" t="s">
        <v>142</v>
      </c>
      <c r="G66" t="s">
        <v>143</v>
      </c>
      <c r="H66" t="s">
        <v>169</v>
      </c>
      <c r="J66" s="2">
        <v>203</v>
      </c>
      <c r="K66">
        <v>802</v>
      </c>
      <c r="M66" t="str">
        <f t="shared" si="0"/>
        <v>NWT</v>
      </c>
    </row>
    <row r="67" spans="1:13" x14ac:dyDescent="0.2">
      <c r="A67" t="s">
        <v>42</v>
      </c>
      <c r="B67" t="s">
        <v>18</v>
      </c>
      <c r="C67" t="s">
        <v>20</v>
      </c>
      <c r="D67" t="s">
        <v>3</v>
      </c>
      <c r="E67" t="s">
        <v>4</v>
      </c>
      <c r="F67" t="s">
        <v>145</v>
      </c>
      <c r="G67" t="s">
        <v>143</v>
      </c>
      <c r="H67" t="s">
        <v>170</v>
      </c>
      <c r="J67" s="2">
        <v>203</v>
      </c>
      <c r="K67">
        <v>802</v>
      </c>
      <c r="M67" t="str">
        <f t="shared" si="0"/>
        <v>NWT</v>
      </c>
    </row>
    <row r="68" spans="1:13" x14ac:dyDescent="0.2">
      <c r="A68" t="s">
        <v>42</v>
      </c>
      <c r="B68" t="s">
        <v>18</v>
      </c>
      <c r="C68" t="s">
        <v>21</v>
      </c>
      <c r="D68" t="s">
        <v>3</v>
      </c>
      <c r="E68" t="s">
        <v>4</v>
      </c>
      <c r="F68" t="s">
        <v>147</v>
      </c>
      <c r="G68" t="s">
        <v>143</v>
      </c>
      <c r="H68" t="s">
        <v>171</v>
      </c>
      <c r="J68" s="2">
        <v>203</v>
      </c>
      <c r="K68">
        <v>802</v>
      </c>
      <c r="M68" t="str">
        <f t="shared" si="0"/>
        <v>NWT</v>
      </c>
    </row>
    <row r="69" spans="1:13" x14ac:dyDescent="0.2">
      <c r="A69" t="s">
        <v>42</v>
      </c>
      <c r="B69" t="s">
        <v>18</v>
      </c>
      <c r="C69" t="s">
        <v>57</v>
      </c>
      <c r="D69" t="s">
        <v>3</v>
      </c>
      <c r="E69" t="s">
        <v>4</v>
      </c>
      <c r="F69" t="s">
        <v>142</v>
      </c>
      <c r="G69" t="s">
        <v>143</v>
      </c>
      <c r="H69" t="s">
        <v>150</v>
      </c>
      <c r="J69" s="2">
        <v>204</v>
      </c>
      <c r="M69" t="str">
        <f t="shared" si="0"/>
        <v>NWT</v>
      </c>
    </row>
    <row r="70" spans="1:13" x14ac:dyDescent="0.2">
      <c r="A70" t="s">
        <v>42</v>
      </c>
      <c r="B70" t="s">
        <v>18</v>
      </c>
      <c r="C70" t="s">
        <v>58</v>
      </c>
      <c r="D70" t="s">
        <v>3</v>
      </c>
      <c r="E70" t="s">
        <v>4</v>
      </c>
      <c r="F70" t="s">
        <v>142</v>
      </c>
      <c r="G70" t="s">
        <v>149</v>
      </c>
      <c r="H70" t="s">
        <v>151</v>
      </c>
      <c r="J70" s="2">
        <v>204</v>
      </c>
      <c r="M70" t="str">
        <f t="shared" si="0"/>
        <v>NWT</v>
      </c>
    </row>
    <row r="71" spans="1:13" x14ac:dyDescent="0.2">
      <c r="A71" t="s">
        <v>42</v>
      </c>
      <c r="B71" t="s">
        <v>18</v>
      </c>
      <c r="C71" t="s">
        <v>59</v>
      </c>
      <c r="D71" t="s">
        <v>3</v>
      </c>
      <c r="E71" t="s">
        <v>4</v>
      </c>
      <c r="F71" t="s">
        <v>142</v>
      </c>
      <c r="G71" t="s">
        <v>149</v>
      </c>
      <c r="H71" t="s">
        <v>152</v>
      </c>
      <c r="J71" s="2">
        <v>205</v>
      </c>
      <c r="M71" t="str">
        <f t="shared" si="0"/>
        <v>NWT</v>
      </c>
    </row>
    <row r="72" spans="1:13" x14ac:dyDescent="0.2">
      <c r="A72" t="s">
        <v>42</v>
      </c>
      <c r="B72" t="s">
        <v>18</v>
      </c>
      <c r="C72" t="s">
        <v>60</v>
      </c>
      <c r="D72" t="s">
        <v>3</v>
      </c>
      <c r="E72" t="s">
        <v>4</v>
      </c>
      <c r="F72" t="s">
        <v>142</v>
      </c>
      <c r="G72" t="s">
        <v>149</v>
      </c>
      <c r="H72" t="s">
        <v>204</v>
      </c>
      <c r="J72" s="2">
        <v>205</v>
      </c>
      <c r="M72" t="str">
        <f t="shared" si="0"/>
        <v>NWT</v>
      </c>
    </row>
    <row r="73" spans="1:13" x14ac:dyDescent="0.2">
      <c r="A73" t="s">
        <v>42</v>
      </c>
      <c r="B73" t="s">
        <v>18</v>
      </c>
      <c r="C73" t="s">
        <v>61</v>
      </c>
      <c r="D73" t="s">
        <v>3</v>
      </c>
      <c r="E73" t="s">
        <v>4</v>
      </c>
      <c r="F73" t="s">
        <v>190</v>
      </c>
      <c r="G73" t="s">
        <v>149</v>
      </c>
      <c r="H73" t="s">
        <v>205</v>
      </c>
      <c r="J73" s="2">
        <v>211</v>
      </c>
      <c r="M73" t="str">
        <f t="shared" si="0"/>
        <v>NWT</v>
      </c>
    </row>
    <row r="74" spans="1:13" x14ac:dyDescent="0.2">
      <c r="A74" t="s">
        <v>42</v>
      </c>
      <c r="B74" t="s">
        <v>18</v>
      </c>
      <c r="C74" t="s">
        <v>62</v>
      </c>
      <c r="D74" t="s">
        <v>3</v>
      </c>
      <c r="E74" t="s">
        <v>4</v>
      </c>
      <c r="F74" t="s">
        <v>188</v>
      </c>
      <c r="G74" t="s">
        <v>143</v>
      </c>
      <c r="H74" t="s">
        <v>206</v>
      </c>
      <c r="J74" s="2">
        <v>212</v>
      </c>
      <c r="M74" t="str">
        <f t="shared" si="0"/>
        <v>NWT</v>
      </c>
    </row>
    <row r="75" spans="1:13" x14ac:dyDescent="0.2">
      <c r="A75" t="s">
        <v>42</v>
      </c>
      <c r="B75" t="s">
        <v>18</v>
      </c>
      <c r="C75" t="s">
        <v>63</v>
      </c>
      <c r="D75" t="s">
        <v>3</v>
      </c>
      <c r="E75" t="s">
        <v>4</v>
      </c>
      <c r="F75" t="s">
        <v>189</v>
      </c>
      <c r="G75" t="s">
        <v>143</v>
      </c>
      <c r="H75" t="s">
        <v>160</v>
      </c>
      <c r="J75" s="2">
        <v>213</v>
      </c>
      <c r="M75" t="str">
        <f t="shared" si="0"/>
        <v>NWT</v>
      </c>
    </row>
    <row r="76" spans="1:13" x14ac:dyDescent="0.2">
      <c r="A76" t="s">
        <v>42</v>
      </c>
      <c r="B76" t="s">
        <v>18</v>
      </c>
      <c r="C76" t="s">
        <v>64</v>
      </c>
      <c r="D76" t="s">
        <v>3</v>
      </c>
      <c r="E76" t="s">
        <v>4</v>
      </c>
      <c r="F76" t="s">
        <v>191</v>
      </c>
      <c r="G76" t="s">
        <v>143</v>
      </c>
      <c r="H76" t="s">
        <v>207</v>
      </c>
      <c r="J76" s="2">
        <v>819</v>
      </c>
      <c r="M76" t="str">
        <f t="shared" si="0"/>
        <v>NWT</v>
      </c>
    </row>
    <row r="77" spans="1:13" x14ac:dyDescent="0.2">
      <c r="A77" t="s">
        <v>42</v>
      </c>
      <c r="B77" t="s">
        <v>18</v>
      </c>
      <c r="C77" t="s">
        <v>65</v>
      </c>
      <c r="D77" t="s">
        <v>3</v>
      </c>
      <c r="E77" t="s">
        <v>4</v>
      </c>
      <c r="F77" t="s">
        <v>192</v>
      </c>
      <c r="G77" t="s">
        <v>149</v>
      </c>
      <c r="H77" t="s">
        <v>208</v>
      </c>
      <c r="J77" s="2">
        <v>820</v>
      </c>
      <c r="M77" t="str">
        <f t="shared" ref="M77:M140" si="1">IF(ISNUMBER(SEARCH("NWT",C77)),"NWT","BT")</f>
        <v>NWT</v>
      </c>
    </row>
    <row r="78" spans="1:13" x14ac:dyDescent="0.2">
      <c r="A78" t="s">
        <v>42</v>
      </c>
      <c r="B78" t="s">
        <v>18</v>
      </c>
      <c r="C78" t="s">
        <v>66</v>
      </c>
      <c r="D78" t="s">
        <v>3</v>
      </c>
      <c r="E78" t="s">
        <v>4</v>
      </c>
      <c r="F78" t="s">
        <v>193</v>
      </c>
      <c r="G78" t="s">
        <v>143</v>
      </c>
      <c r="H78" t="s">
        <v>209</v>
      </c>
      <c r="J78" s="2">
        <v>821</v>
      </c>
      <c r="M78" t="str">
        <f t="shared" si="1"/>
        <v>NWT</v>
      </c>
    </row>
    <row r="79" spans="1:13" x14ac:dyDescent="0.2">
      <c r="A79" t="s">
        <v>42</v>
      </c>
      <c r="B79" t="s">
        <v>18</v>
      </c>
      <c r="C79" t="s">
        <v>67</v>
      </c>
      <c r="D79" t="s">
        <v>3</v>
      </c>
      <c r="E79" t="s">
        <v>4</v>
      </c>
      <c r="F79" t="s">
        <v>163</v>
      </c>
      <c r="G79" t="s">
        <v>149</v>
      </c>
      <c r="H79" t="s">
        <v>210</v>
      </c>
      <c r="J79" s="2">
        <v>822</v>
      </c>
      <c r="M79" t="str">
        <f t="shared" si="1"/>
        <v>NWT</v>
      </c>
    </row>
    <row r="80" spans="1:13" x14ac:dyDescent="0.2">
      <c r="A80" t="s">
        <v>42</v>
      </c>
      <c r="B80" t="s">
        <v>18</v>
      </c>
      <c r="C80" t="s">
        <v>68</v>
      </c>
      <c r="D80" t="s">
        <v>3</v>
      </c>
      <c r="E80" t="s">
        <v>4</v>
      </c>
      <c r="F80" t="s">
        <v>165</v>
      </c>
      <c r="G80" t="s">
        <v>143</v>
      </c>
      <c r="H80" t="s">
        <v>211</v>
      </c>
      <c r="J80" s="2">
        <v>823</v>
      </c>
      <c r="M80" t="str">
        <f t="shared" si="1"/>
        <v>NWT</v>
      </c>
    </row>
    <row r="81" spans="1:13" x14ac:dyDescent="0.2">
      <c r="A81" t="s">
        <v>42</v>
      </c>
      <c r="B81" t="s">
        <v>18</v>
      </c>
      <c r="C81" t="s">
        <v>69</v>
      </c>
      <c r="D81" t="s">
        <v>3</v>
      </c>
      <c r="E81" t="s">
        <v>4</v>
      </c>
      <c r="F81" t="s">
        <v>196</v>
      </c>
      <c r="G81" t="s">
        <v>149</v>
      </c>
      <c r="H81" t="s">
        <v>212</v>
      </c>
      <c r="J81" s="2">
        <v>824</v>
      </c>
      <c r="M81" t="str">
        <f t="shared" si="1"/>
        <v>NWT</v>
      </c>
    </row>
    <row r="82" spans="1:13" x14ac:dyDescent="0.2">
      <c r="A82" t="s">
        <v>42</v>
      </c>
      <c r="B82" t="s">
        <v>18</v>
      </c>
      <c r="C82" t="s">
        <v>70</v>
      </c>
      <c r="D82" t="s">
        <v>3</v>
      </c>
      <c r="E82" t="s">
        <v>4</v>
      </c>
      <c r="F82" t="s">
        <v>198</v>
      </c>
      <c r="G82" t="s">
        <v>143</v>
      </c>
      <c r="H82" t="s">
        <v>213</v>
      </c>
      <c r="J82" s="2">
        <v>825</v>
      </c>
      <c r="M82" t="str">
        <f t="shared" si="1"/>
        <v>NWT</v>
      </c>
    </row>
    <row r="83" spans="1:13" x14ac:dyDescent="0.2">
      <c r="A83" t="s">
        <v>42</v>
      </c>
      <c r="B83" t="s">
        <v>18</v>
      </c>
      <c r="C83" t="s">
        <v>71</v>
      </c>
      <c r="D83" t="s">
        <v>3</v>
      </c>
      <c r="E83" t="s">
        <v>4</v>
      </c>
      <c r="F83" t="s">
        <v>200</v>
      </c>
      <c r="G83" t="s">
        <v>149</v>
      </c>
      <c r="H83" t="s">
        <v>214</v>
      </c>
      <c r="J83" s="2">
        <v>826</v>
      </c>
      <c r="M83" t="str">
        <f t="shared" si="1"/>
        <v>NWT</v>
      </c>
    </row>
    <row r="84" spans="1:13" x14ac:dyDescent="0.2">
      <c r="A84" t="s">
        <v>42</v>
      </c>
      <c r="B84" t="s">
        <v>18</v>
      </c>
      <c r="C84" t="s">
        <v>136</v>
      </c>
      <c r="D84" t="s">
        <v>3</v>
      </c>
      <c r="E84" t="s">
        <v>4</v>
      </c>
      <c r="F84" t="s">
        <v>215</v>
      </c>
      <c r="G84" t="s">
        <v>143</v>
      </c>
      <c r="H84" t="s">
        <v>173</v>
      </c>
      <c r="J84" s="2">
        <v>216</v>
      </c>
      <c r="M84" t="str">
        <f t="shared" si="1"/>
        <v>NWT</v>
      </c>
    </row>
    <row r="85" spans="1:13" x14ac:dyDescent="0.2">
      <c r="A85" t="s">
        <v>42</v>
      </c>
      <c r="B85" t="s">
        <v>18</v>
      </c>
      <c r="C85" t="s">
        <v>137</v>
      </c>
      <c r="D85" t="s">
        <v>3</v>
      </c>
      <c r="E85" t="s">
        <v>4</v>
      </c>
      <c r="F85" t="s">
        <v>216</v>
      </c>
      <c r="G85" t="s">
        <v>143</v>
      </c>
      <c r="H85" t="s">
        <v>174</v>
      </c>
      <c r="J85" s="2">
        <v>216</v>
      </c>
      <c r="M85" t="str">
        <f t="shared" si="1"/>
        <v>NWT</v>
      </c>
    </row>
    <row r="86" spans="1:13" x14ac:dyDescent="0.2">
      <c r="A86" t="s">
        <v>42</v>
      </c>
      <c r="B86" t="s">
        <v>18</v>
      </c>
      <c r="C86" t="s">
        <v>140</v>
      </c>
      <c r="D86" t="s">
        <v>3</v>
      </c>
      <c r="E86" t="s">
        <v>4</v>
      </c>
      <c r="F86" t="s">
        <v>215</v>
      </c>
      <c r="G86" t="s">
        <v>143</v>
      </c>
      <c r="H86" t="s">
        <v>217</v>
      </c>
      <c r="J86" s="2">
        <v>215</v>
      </c>
      <c r="K86">
        <v>828</v>
      </c>
      <c r="M86" t="str">
        <f t="shared" si="1"/>
        <v>NWT</v>
      </c>
    </row>
    <row r="87" spans="1:13" x14ac:dyDescent="0.2">
      <c r="A87" t="s">
        <v>42</v>
      </c>
      <c r="B87" t="s">
        <v>18</v>
      </c>
      <c r="C87" t="s">
        <v>141</v>
      </c>
      <c r="D87" t="s">
        <v>3</v>
      </c>
      <c r="E87" t="s">
        <v>4</v>
      </c>
      <c r="F87" t="s">
        <v>216</v>
      </c>
      <c r="G87" t="s">
        <v>143</v>
      </c>
      <c r="H87" t="s">
        <v>218</v>
      </c>
      <c r="J87" s="2">
        <v>215</v>
      </c>
      <c r="K87">
        <v>828</v>
      </c>
      <c r="M87" t="str">
        <f t="shared" si="1"/>
        <v>NWT</v>
      </c>
    </row>
    <row r="88" spans="1:13" x14ac:dyDescent="0.2">
      <c r="A88" t="s">
        <v>72</v>
      </c>
      <c r="B88" t="s">
        <v>1</v>
      </c>
      <c r="C88" t="s">
        <v>73</v>
      </c>
      <c r="D88" t="s">
        <v>3</v>
      </c>
      <c r="E88" t="s">
        <v>4</v>
      </c>
      <c r="F88" t="s">
        <v>145</v>
      </c>
      <c r="G88" t="s">
        <v>143</v>
      </c>
      <c r="H88" t="s">
        <v>148</v>
      </c>
      <c r="J88" s="2">
        <v>501</v>
      </c>
      <c r="M88" t="str">
        <f t="shared" si="1"/>
        <v>NWT</v>
      </c>
    </row>
    <row r="89" spans="1:13" x14ac:dyDescent="0.2">
      <c r="A89" t="s">
        <v>72</v>
      </c>
      <c r="B89" t="s">
        <v>1</v>
      </c>
      <c r="C89" t="s">
        <v>74</v>
      </c>
      <c r="D89" t="s">
        <v>3</v>
      </c>
      <c r="E89" t="s">
        <v>4</v>
      </c>
      <c r="F89" t="s">
        <v>147</v>
      </c>
      <c r="G89" t="s">
        <v>149</v>
      </c>
      <c r="H89" t="s">
        <v>169</v>
      </c>
      <c r="J89" s="2">
        <v>501</v>
      </c>
      <c r="M89" t="str">
        <f t="shared" si="1"/>
        <v>NWT</v>
      </c>
    </row>
    <row r="90" spans="1:13" x14ac:dyDescent="0.2">
      <c r="A90" t="s">
        <v>72</v>
      </c>
      <c r="B90" t="s">
        <v>1</v>
      </c>
      <c r="C90" t="s">
        <v>75</v>
      </c>
      <c r="D90" t="s">
        <v>3</v>
      </c>
      <c r="E90" t="s">
        <v>4</v>
      </c>
      <c r="F90" t="s">
        <v>179</v>
      </c>
      <c r="G90" t="s">
        <v>143</v>
      </c>
      <c r="H90" t="s">
        <v>170</v>
      </c>
      <c r="J90" s="2">
        <v>501</v>
      </c>
      <c r="M90" t="str">
        <f t="shared" si="1"/>
        <v>NWT</v>
      </c>
    </row>
    <row r="91" spans="1:13" x14ac:dyDescent="0.2">
      <c r="A91" t="s">
        <v>72</v>
      </c>
      <c r="B91" t="s">
        <v>1</v>
      </c>
      <c r="C91" t="s">
        <v>76</v>
      </c>
      <c r="D91" t="s">
        <v>3</v>
      </c>
      <c r="E91" t="s">
        <v>4</v>
      </c>
      <c r="F91" t="s">
        <v>180</v>
      </c>
      <c r="G91" t="s">
        <v>143</v>
      </c>
      <c r="H91" t="s">
        <v>171</v>
      </c>
      <c r="J91" s="2">
        <v>501</v>
      </c>
      <c r="M91" t="str">
        <f t="shared" si="1"/>
        <v>NWT</v>
      </c>
    </row>
    <row r="92" spans="1:13" x14ac:dyDescent="0.2">
      <c r="A92" t="s">
        <v>72</v>
      </c>
      <c r="B92" t="s">
        <v>1</v>
      </c>
      <c r="C92" t="s">
        <v>77</v>
      </c>
      <c r="D92" t="s">
        <v>3</v>
      </c>
      <c r="E92" t="s">
        <v>4</v>
      </c>
      <c r="F92" t="s">
        <v>182</v>
      </c>
      <c r="G92" t="s">
        <v>143</v>
      </c>
      <c r="H92" t="s">
        <v>181</v>
      </c>
      <c r="J92" s="2">
        <v>1102</v>
      </c>
      <c r="M92" t="str">
        <f t="shared" si="1"/>
        <v>NWT</v>
      </c>
    </row>
    <row r="93" spans="1:13" x14ac:dyDescent="0.2">
      <c r="A93" t="s">
        <v>72</v>
      </c>
      <c r="B93" t="s">
        <v>1</v>
      </c>
      <c r="C93" t="s">
        <v>78</v>
      </c>
      <c r="D93" t="s">
        <v>3</v>
      </c>
      <c r="E93" t="s">
        <v>4</v>
      </c>
      <c r="F93" t="s">
        <v>184</v>
      </c>
      <c r="G93" t="s">
        <v>143</v>
      </c>
      <c r="H93" t="s">
        <v>183</v>
      </c>
      <c r="J93" s="2">
        <v>1102</v>
      </c>
      <c r="M93" t="str">
        <f t="shared" si="1"/>
        <v>NWT</v>
      </c>
    </row>
    <row r="94" spans="1:13" x14ac:dyDescent="0.2">
      <c r="A94" t="s">
        <v>72</v>
      </c>
      <c r="B94" t="s">
        <v>1</v>
      </c>
      <c r="C94" t="s">
        <v>79</v>
      </c>
      <c r="D94" t="s">
        <v>3</v>
      </c>
      <c r="E94" t="s">
        <v>4</v>
      </c>
      <c r="F94" t="s">
        <v>186</v>
      </c>
      <c r="G94" t="s">
        <v>149</v>
      </c>
      <c r="H94" t="s">
        <v>185</v>
      </c>
      <c r="J94" s="2">
        <v>1102</v>
      </c>
      <c r="M94" t="str">
        <f t="shared" si="1"/>
        <v>NWT</v>
      </c>
    </row>
    <row r="95" spans="1:13" x14ac:dyDescent="0.2">
      <c r="A95" t="s">
        <v>72</v>
      </c>
      <c r="B95" t="s">
        <v>1</v>
      </c>
      <c r="C95" t="s">
        <v>80</v>
      </c>
      <c r="D95" t="s">
        <v>3</v>
      </c>
      <c r="E95" t="s">
        <v>4</v>
      </c>
      <c r="F95" t="s">
        <v>187</v>
      </c>
      <c r="G95" t="s">
        <v>149</v>
      </c>
      <c r="H95" t="s">
        <v>154</v>
      </c>
      <c r="J95" s="2">
        <v>1102</v>
      </c>
      <c r="M95" t="str">
        <f t="shared" si="1"/>
        <v>NWT</v>
      </c>
    </row>
    <row r="96" spans="1:13" x14ac:dyDescent="0.2">
      <c r="A96" t="s">
        <v>72</v>
      </c>
      <c r="B96" t="s">
        <v>1</v>
      </c>
      <c r="C96" t="s">
        <v>81</v>
      </c>
      <c r="D96" t="s">
        <v>3</v>
      </c>
      <c r="E96" t="s">
        <v>4</v>
      </c>
      <c r="F96" t="s">
        <v>190</v>
      </c>
      <c r="G96" t="s">
        <v>143</v>
      </c>
      <c r="H96" t="s">
        <v>172</v>
      </c>
      <c r="J96" s="2">
        <v>1102</v>
      </c>
      <c r="M96" t="str">
        <f t="shared" si="1"/>
        <v>NWT</v>
      </c>
    </row>
    <row r="97" spans="1:13" x14ac:dyDescent="0.2">
      <c r="A97" t="s">
        <v>72</v>
      </c>
      <c r="B97" t="s">
        <v>1</v>
      </c>
      <c r="C97" t="s">
        <v>82</v>
      </c>
      <c r="D97" t="s">
        <v>3</v>
      </c>
      <c r="E97" t="s">
        <v>4</v>
      </c>
      <c r="F97" t="s">
        <v>188</v>
      </c>
      <c r="G97" t="s">
        <v>143</v>
      </c>
      <c r="H97" t="s">
        <v>173</v>
      </c>
      <c r="J97" s="2">
        <v>1102</v>
      </c>
      <c r="M97" t="str">
        <f t="shared" si="1"/>
        <v>NWT</v>
      </c>
    </row>
    <row r="98" spans="1:13" x14ac:dyDescent="0.2">
      <c r="A98" t="s">
        <v>72</v>
      </c>
      <c r="B98" t="s">
        <v>1</v>
      </c>
      <c r="C98" t="s">
        <v>83</v>
      </c>
      <c r="D98" t="s">
        <v>3</v>
      </c>
      <c r="E98" t="s">
        <v>4</v>
      </c>
      <c r="F98" t="s">
        <v>219</v>
      </c>
      <c r="G98" t="s">
        <v>143</v>
      </c>
      <c r="H98" t="s">
        <v>206</v>
      </c>
      <c r="J98" s="2">
        <v>501</v>
      </c>
      <c r="M98" t="str">
        <f t="shared" si="1"/>
        <v>NWT</v>
      </c>
    </row>
    <row r="99" spans="1:13" x14ac:dyDescent="0.2">
      <c r="A99" t="s">
        <v>72</v>
      </c>
      <c r="B99" t="s">
        <v>1</v>
      </c>
      <c r="C99" t="s">
        <v>84</v>
      </c>
      <c r="D99" t="s">
        <v>3</v>
      </c>
      <c r="E99" t="s">
        <v>4</v>
      </c>
      <c r="F99" t="s">
        <v>159</v>
      </c>
      <c r="G99" t="s">
        <v>143</v>
      </c>
      <c r="H99" t="s">
        <v>160</v>
      </c>
      <c r="J99" s="2">
        <v>501</v>
      </c>
      <c r="M99" t="str">
        <f t="shared" si="1"/>
        <v>NWT</v>
      </c>
    </row>
    <row r="100" spans="1:13" x14ac:dyDescent="0.2">
      <c r="A100" t="s">
        <v>85</v>
      </c>
      <c r="B100" t="s">
        <v>1</v>
      </c>
      <c r="C100" t="s">
        <v>86</v>
      </c>
      <c r="D100" t="s">
        <v>3</v>
      </c>
      <c r="E100" t="s">
        <v>4</v>
      </c>
      <c r="F100" t="s">
        <v>142</v>
      </c>
      <c r="G100" t="s">
        <v>143</v>
      </c>
      <c r="H100" t="s">
        <v>144</v>
      </c>
      <c r="J100" s="2">
        <v>303</v>
      </c>
      <c r="M100" t="str">
        <f t="shared" si="1"/>
        <v>NWT</v>
      </c>
    </row>
    <row r="101" spans="1:13" x14ac:dyDescent="0.2">
      <c r="A101" t="s">
        <v>85</v>
      </c>
      <c r="B101" t="s">
        <v>1</v>
      </c>
      <c r="C101" t="s">
        <v>87</v>
      </c>
      <c r="D101" t="s">
        <v>3</v>
      </c>
      <c r="E101" t="s">
        <v>4</v>
      </c>
      <c r="F101" t="s">
        <v>145</v>
      </c>
      <c r="G101" t="s">
        <v>143</v>
      </c>
      <c r="H101" t="s">
        <v>146</v>
      </c>
      <c r="J101" s="2">
        <v>303</v>
      </c>
      <c r="M101" t="str">
        <f t="shared" si="1"/>
        <v>NWT</v>
      </c>
    </row>
    <row r="102" spans="1:13" x14ac:dyDescent="0.2">
      <c r="A102" t="s">
        <v>85</v>
      </c>
      <c r="B102" t="s">
        <v>1</v>
      </c>
      <c r="C102" t="s">
        <v>88</v>
      </c>
      <c r="D102" t="s">
        <v>3</v>
      </c>
      <c r="E102" t="s">
        <v>4</v>
      </c>
      <c r="F102" t="s">
        <v>147</v>
      </c>
      <c r="G102" t="s">
        <v>143</v>
      </c>
      <c r="H102" t="s">
        <v>148</v>
      </c>
      <c r="J102" s="2">
        <v>303</v>
      </c>
      <c r="M102" t="str">
        <f t="shared" si="1"/>
        <v>NWT</v>
      </c>
    </row>
    <row r="103" spans="1:13" x14ac:dyDescent="0.2">
      <c r="A103" t="s">
        <v>85</v>
      </c>
      <c r="B103" t="s">
        <v>1</v>
      </c>
      <c r="C103" t="s">
        <v>228</v>
      </c>
      <c r="D103" t="s">
        <v>3</v>
      </c>
      <c r="E103" t="s">
        <v>4</v>
      </c>
      <c r="F103" t="s">
        <v>142</v>
      </c>
      <c r="G103" t="s">
        <v>143</v>
      </c>
      <c r="H103" t="s">
        <v>150</v>
      </c>
      <c r="J103" s="2">
        <v>302</v>
      </c>
      <c r="M103" t="str">
        <f t="shared" si="1"/>
        <v>BT</v>
      </c>
    </row>
    <row r="104" spans="1:13" x14ac:dyDescent="0.2">
      <c r="A104" t="s">
        <v>85</v>
      </c>
      <c r="B104" t="s">
        <v>1</v>
      </c>
      <c r="C104" t="s">
        <v>89</v>
      </c>
      <c r="D104" t="s">
        <v>3</v>
      </c>
      <c r="E104" t="s">
        <v>4</v>
      </c>
      <c r="F104" t="s">
        <v>220</v>
      </c>
      <c r="G104" t="s">
        <v>143</v>
      </c>
      <c r="H104" t="s">
        <v>197</v>
      </c>
      <c r="M104" t="str">
        <f t="shared" si="1"/>
        <v>NWT</v>
      </c>
    </row>
    <row r="105" spans="1:13" x14ac:dyDescent="0.2">
      <c r="A105" t="s">
        <v>85</v>
      </c>
      <c r="B105" t="s">
        <v>18</v>
      </c>
      <c r="C105" t="s">
        <v>90</v>
      </c>
      <c r="D105" t="s">
        <v>3</v>
      </c>
      <c r="E105" t="s">
        <v>4</v>
      </c>
      <c r="F105" t="s">
        <v>142</v>
      </c>
      <c r="G105" t="s">
        <v>149</v>
      </c>
      <c r="H105" t="s">
        <v>169</v>
      </c>
      <c r="J105" s="2">
        <v>304</v>
      </c>
      <c r="K105">
        <v>901</v>
      </c>
      <c r="M105" t="str">
        <f t="shared" si="1"/>
        <v>NWT</v>
      </c>
    </row>
    <row r="106" spans="1:13" x14ac:dyDescent="0.2">
      <c r="A106" t="s">
        <v>85</v>
      </c>
      <c r="B106" t="s">
        <v>18</v>
      </c>
      <c r="C106" t="s">
        <v>91</v>
      </c>
      <c r="D106" t="s">
        <v>3</v>
      </c>
      <c r="E106" t="s">
        <v>4</v>
      </c>
      <c r="F106" t="s">
        <v>145</v>
      </c>
      <c r="G106" t="s">
        <v>143</v>
      </c>
      <c r="H106" t="s">
        <v>170</v>
      </c>
      <c r="J106" s="2">
        <v>304</v>
      </c>
      <c r="K106">
        <v>901</v>
      </c>
      <c r="M106" t="str">
        <f t="shared" si="1"/>
        <v>NWT</v>
      </c>
    </row>
    <row r="107" spans="1:13" x14ac:dyDescent="0.2">
      <c r="A107" t="s">
        <v>85</v>
      </c>
      <c r="B107" t="s">
        <v>18</v>
      </c>
      <c r="C107" t="s">
        <v>92</v>
      </c>
      <c r="D107" t="s">
        <v>3</v>
      </c>
      <c r="E107" t="s">
        <v>4</v>
      </c>
      <c r="F107" t="s">
        <v>147</v>
      </c>
      <c r="G107" t="s">
        <v>149</v>
      </c>
      <c r="H107" t="s">
        <v>171</v>
      </c>
      <c r="J107" s="2">
        <v>304</v>
      </c>
      <c r="K107">
        <v>901</v>
      </c>
      <c r="M107" t="str">
        <f t="shared" si="1"/>
        <v>NWT</v>
      </c>
    </row>
    <row r="108" spans="1:13" x14ac:dyDescent="0.2">
      <c r="A108" t="s">
        <v>85</v>
      </c>
      <c r="B108" t="s">
        <v>18</v>
      </c>
      <c r="C108" t="s">
        <v>93</v>
      </c>
      <c r="D108" t="s">
        <v>3</v>
      </c>
      <c r="E108" t="s">
        <v>4</v>
      </c>
      <c r="F108" t="s">
        <v>186</v>
      </c>
      <c r="G108" t="s">
        <v>149</v>
      </c>
      <c r="H108" t="s">
        <v>204</v>
      </c>
      <c r="M108" t="str">
        <f t="shared" si="1"/>
        <v>NWT</v>
      </c>
    </row>
    <row r="109" spans="1:13" x14ac:dyDescent="0.2">
      <c r="A109" t="s">
        <v>85</v>
      </c>
      <c r="B109" t="s">
        <v>18</v>
      </c>
      <c r="C109" t="s">
        <v>94</v>
      </c>
      <c r="D109" t="s">
        <v>3</v>
      </c>
      <c r="E109" t="s">
        <v>4</v>
      </c>
      <c r="F109" t="s">
        <v>186</v>
      </c>
      <c r="G109" t="s">
        <v>149</v>
      </c>
      <c r="H109" t="s">
        <v>181</v>
      </c>
      <c r="M109" t="str">
        <f t="shared" si="1"/>
        <v>NWT</v>
      </c>
    </row>
    <row r="110" spans="1:13" x14ac:dyDescent="0.2">
      <c r="A110" t="s">
        <v>85</v>
      </c>
      <c r="B110" t="s">
        <v>18</v>
      </c>
      <c r="C110" t="s">
        <v>95</v>
      </c>
      <c r="D110" t="s">
        <v>3</v>
      </c>
      <c r="E110" t="s">
        <v>4</v>
      </c>
      <c r="F110" t="s">
        <v>142</v>
      </c>
      <c r="G110" t="s">
        <v>149</v>
      </c>
      <c r="H110" t="s">
        <v>183</v>
      </c>
      <c r="J110" s="2">
        <v>305</v>
      </c>
      <c r="M110" t="str">
        <f t="shared" si="1"/>
        <v>NWT</v>
      </c>
    </row>
    <row r="111" spans="1:13" x14ac:dyDescent="0.2">
      <c r="A111" t="s">
        <v>85</v>
      </c>
      <c r="B111" t="s">
        <v>18</v>
      </c>
      <c r="C111" t="s">
        <v>96</v>
      </c>
      <c r="D111" t="s">
        <v>3</v>
      </c>
      <c r="E111" t="s">
        <v>4</v>
      </c>
      <c r="F111" t="s">
        <v>142</v>
      </c>
      <c r="G111" t="s">
        <v>149</v>
      </c>
      <c r="H111" t="s">
        <v>185</v>
      </c>
      <c r="J111" s="2">
        <v>305</v>
      </c>
      <c r="M111" t="str">
        <f t="shared" si="1"/>
        <v>NWT</v>
      </c>
    </row>
    <row r="112" spans="1:13" x14ac:dyDescent="0.2">
      <c r="A112" t="s">
        <v>85</v>
      </c>
      <c r="B112" t="s">
        <v>18</v>
      </c>
      <c r="C112" t="s">
        <v>97</v>
      </c>
      <c r="D112" t="s">
        <v>3</v>
      </c>
      <c r="E112" t="s">
        <v>4</v>
      </c>
      <c r="F112" t="s">
        <v>142</v>
      </c>
      <c r="G112" t="s">
        <v>149</v>
      </c>
      <c r="H112" t="s">
        <v>154</v>
      </c>
      <c r="J112" s="2">
        <v>306</v>
      </c>
      <c r="M112" t="str">
        <f t="shared" si="1"/>
        <v>NWT</v>
      </c>
    </row>
    <row r="113" spans="1:13" x14ac:dyDescent="0.2">
      <c r="A113" t="s">
        <v>85</v>
      </c>
      <c r="B113" t="s">
        <v>18</v>
      </c>
      <c r="C113" t="s">
        <v>98</v>
      </c>
      <c r="D113" t="s">
        <v>3</v>
      </c>
      <c r="E113" t="s">
        <v>4</v>
      </c>
      <c r="F113" t="s">
        <v>142</v>
      </c>
      <c r="G113" t="s">
        <v>149</v>
      </c>
      <c r="H113" t="s">
        <v>156</v>
      </c>
      <c r="J113" s="2">
        <v>306</v>
      </c>
      <c r="M113" t="str">
        <f t="shared" si="1"/>
        <v>NWT</v>
      </c>
    </row>
    <row r="114" spans="1:13" x14ac:dyDescent="0.2">
      <c r="A114" t="s">
        <v>85</v>
      </c>
      <c r="B114" t="s">
        <v>18</v>
      </c>
      <c r="C114" t="s">
        <v>99</v>
      </c>
      <c r="D114" t="s">
        <v>3</v>
      </c>
      <c r="E114" t="s">
        <v>4</v>
      </c>
      <c r="F114" t="s">
        <v>188</v>
      </c>
      <c r="G114" t="s">
        <v>143</v>
      </c>
      <c r="H114" t="s">
        <v>174</v>
      </c>
      <c r="J114" s="2">
        <v>310</v>
      </c>
      <c r="M114" t="str">
        <f t="shared" si="1"/>
        <v>NWT</v>
      </c>
    </row>
    <row r="115" spans="1:13" x14ac:dyDescent="0.2">
      <c r="A115" t="s">
        <v>85</v>
      </c>
      <c r="B115" t="s">
        <v>18</v>
      </c>
      <c r="C115" t="s">
        <v>100</v>
      </c>
      <c r="D115" t="s">
        <v>3</v>
      </c>
      <c r="E115" t="s">
        <v>4</v>
      </c>
      <c r="F115" t="s">
        <v>189</v>
      </c>
      <c r="G115" t="s">
        <v>149</v>
      </c>
      <c r="H115" t="s">
        <v>205</v>
      </c>
      <c r="J115" s="2">
        <v>311</v>
      </c>
      <c r="M115" t="str">
        <f t="shared" si="1"/>
        <v>NWT</v>
      </c>
    </row>
    <row r="116" spans="1:13" x14ac:dyDescent="0.2">
      <c r="A116" t="s">
        <v>85</v>
      </c>
      <c r="B116" t="s">
        <v>18</v>
      </c>
      <c r="C116" t="s">
        <v>101</v>
      </c>
      <c r="D116" t="s">
        <v>3</v>
      </c>
      <c r="E116" t="s">
        <v>4</v>
      </c>
      <c r="F116" t="s">
        <v>221</v>
      </c>
      <c r="G116" t="s">
        <v>143</v>
      </c>
      <c r="H116" t="s">
        <v>206</v>
      </c>
      <c r="J116" s="2">
        <v>312</v>
      </c>
      <c r="M116" t="str">
        <f t="shared" si="1"/>
        <v>NWT</v>
      </c>
    </row>
    <row r="117" spans="1:13" x14ac:dyDescent="0.2">
      <c r="A117" t="s">
        <v>85</v>
      </c>
      <c r="B117" t="s">
        <v>18</v>
      </c>
      <c r="C117" t="s">
        <v>102</v>
      </c>
      <c r="D117" t="s">
        <v>3</v>
      </c>
      <c r="E117" t="s">
        <v>4</v>
      </c>
      <c r="F117" t="s">
        <v>198</v>
      </c>
      <c r="G117" t="s">
        <v>149</v>
      </c>
      <c r="H117" t="s">
        <v>160</v>
      </c>
      <c r="J117" s="2">
        <v>313</v>
      </c>
      <c r="M117" t="str">
        <f t="shared" si="1"/>
        <v>NWT</v>
      </c>
    </row>
    <row r="118" spans="1:13" x14ac:dyDescent="0.2">
      <c r="A118" t="s">
        <v>85</v>
      </c>
      <c r="B118" t="s">
        <v>18</v>
      </c>
      <c r="C118" t="s">
        <v>103</v>
      </c>
      <c r="D118" t="s">
        <v>3</v>
      </c>
      <c r="E118" t="s">
        <v>4</v>
      </c>
      <c r="F118" t="s">
        <v>198</v>
      </c>
      <c r="G118" t="s">
        <v>149</v>
      </c>
      <c r="H118" t="s">
        <v>162</v>
      </c>
      <c r="J118" s="2">
        <v>314</v>
      </c>
      <c r="M118" t="str">
        <f t="shared" si="1"/>
        <v>NWT</v>
      </c>
    </row>
    <row r="119" spans="1:13" x14ac:dyDescent="0.2">
      <c r="A119" t="s">
        <v>85</v>
      </c>
      <c r="B119" t="s">
        <v>18</v>
      </c>
      <c r="C119" t="s">
        <v>104</v>
      </c>
      <c r="D119" t="s">
        <v>3</v>
      </c>
      <c r="E119" t="s">
        <v>4</v>
      </c>
      <c r="F119" t="s">
        <v>200</v>
      </c>
      <c r="G119" t="s">
        <v>149</v>
      </c>
      <c r="H119" t="s">
        <v>175</v>
      </c>
      <c r="J119" s="2">
        <v>315</v>
      </c>
      <c r="M119" t="str">
        <f t="shared" si="1"/>
        <v>NWT</v>
      </c>
    </row>
    <row r="120" spans="1:13" x14ac:dyDescent="0.2">
      <c r="A120" t="s">
        <v>85</v>
      </c>
      <c r="B120" t="s">
        <v>18</v>
      </c>
      <c r="C120" t="s">
        <v>138</v>
      </c>
      <c r="D120" t="s">
        <v>3</v>
      </c>
      <c r="E120" t="s">
        <v>4</v>
      </c>
      <c r="F120" t="s">
        <v>193</v>
      </c>
      <c r="G120" t="s">
        <v>149</v>
      </c>
      <c r="H120" t="s">
        <v>222</v>
      </c>
      <c r="J120" s="2">
        <v>906</v>
      </c>
      <c r="M120" t="str">
        <f t="shared" si="1"/>
        <v>NWT</v>
      </c>
    </row>
    <row r="121" spans="1:13" x14ac:dyDescent="0.2">
      <c r="A121" t="s">
        <v>85</v>
      </c>
      <c r="B121" t="s">
        <v>18</v>
      </c>
      <c r="C121" t="s">
        <v>139</v>
      </c>
      <c r="D121" t="s">
        <v>3</v>
      </c>
      <c r="E121" t="s">
        <v>4</v>
      </c>
      <c r="F121" t="s">
        <v>163</v>
      </c>
      <c r="G121" t="s">
        <v>149</v>
      </c>
      <c r="H121" t="s">
        <v>164</v>
      </c>
      <c r="J121" s="2">
        <v>907</v>
      </c>
      <c r="M121" t="str">
        <f t="shared" si="1"/>
        <v>NWT</v>
      </c>
    </row>
    <row r="122" spans="1:13" x14ac:dyDescent="0.2">
      <c r="A122" t="s">
        <v>85</v>
      </c>
      <c r="B122" t="s">
        <v>18</v>
      </c>
      <c r="C122" t="s">
        <v>105</v>
      </c>
      <c r="D122" t="s">
        <v>3</v>
      </c>
      <c r="E122" t="s">
        <v>4</v>
      </c>
      <c r="F122" t="s">
        <v>198</v>
      </c>
      <c r="G122" t="s">
        <v>143</v>
      </c>
      <c r="H122" t="s">
        <v>178</v>
      </c>
      <c r="J122" s="2">
        <v>908</v>
      </c>
      <c r="M122" t="str">
        <f t="shared" si="1"/>
        <v>NWT</v>
      </c>
    </row>
    <row r="123" spans="1:13" x14ac:dyDescent="0.2">
      <c r="A123" t="s">
        <v>85</v>
      </c>
      <c r="B123" t="s">
        <v>18</v>
      </c>
      <c r="C123" t="s">
        <v>106</v>
      </c>
      <c r="D123" t="s">
        <v>3</v>
      </c>
      <c r="E123" t="s">
        <v>4</v>
      </c>
      <c r="F123" t="s">
        <v>200</v>
      </c>
      <c r="G123" t="s">
        <v>143</v>
      </c>
      <c r="H123" t="s">
        <v>167</v>
      </c>
      <c r="J123" s="2">
        <v>909</v>
      </c>
      <c r="M123" t="str">
        <f t="shared" si="1"/>
        <v>NWT</v>
      </c>
    </row>
    <row r="124" spans="1:13" x14ac:dyDescent="0.2">
      <c r="A124" t="s">
        <v>85</v>
      </c>
      <c r="B124" t="s">
        <v>18</v>
      </c>
      <c r="C124" t="s">
        <v>107</v>
      </c>
      <c r="D124" t="s">
        <v>3</v>
      </c>
      <c r="E124" t="s">
        <v>4</v>
      </c>
      <c r="F124" t="s">
        <v>198</v>
      </c>
      <c r="G124" t="s">
        <v>143</v>
      </c>
      <c r="H124" t="s">
        <v>168</v>
      </c>
      <c r="J124" s="2">
        <v>912</v>
      </c>
      <c r="M124" t="str">
        <f t="shared" si="1"/>
        <v>NWT</v>
      </c>
    </row>
    <row r="125" spans="1:13" x14ac:dyDescent="0.2">
      <c r="A125" t="s">
        <v>85</v>
      </c>
      <c r="B125" t="s">
        <v>18</v>
      </c>
      <c r="C125" t="s">
        <v>108</v>
      </c>
      <c r="D125" t="s">
        <v>3</v>
      </c>
      <c r="E125" t="s">
        <v>4</v>
      </c>
      <c r="F125" t="s">
        <v>200</v>
      </c>
      <c r="G125" t="s">
        <v>143</v>
      </c>
      <c r="H125" t="s">
        <v>194</v>
      </c>
      <c r="J125" s="2">
        <v>912</v>
      </c>
      <c r="M125" t="str">
        <f t="shared" si="1"/>
        <v>NWT</v>
      </c>
    </row>
    <row r="126" spans="1:13" x14ac:dyDescent="0.2">
      <c r="A126" t="s">
        <v>109</v>
      </c>
      <c r="B126" t="s">
        <v>1</v>
      </c>
      <c r="C126" t="s">
        <v>229</v>
      </c>
      <c r="D126" t="s">
        <v>3</v>
      </c>
      <c r="E126" t="s">
        <v>4</v>
      </c>
      <c r="F126" t="s">
        <v>145</v>
      </c>
      <c r="G126" t="s">
        <v>143</v>
      </c>
      <c r="H126" t="s">
        <v>148</v>
      </c>
      <c r="J126" s="2">
        <v>601</v>
      </c>
      <c r="M126" t="str">
        <f t="shared" si="1"/>
        <v>BT</v>
      </c>
    </row>
    <row r="127" spans="1:13" x14ac:dyDescent="0.2">
      <c r="A127" t="s">
        <v>109</v>
      </c>
      <c r="B127" t="s">
        <v>1</v>
      </c>
      <c r="C127" t="s">
        <v>230</v>
      </c>
      <c r="D127" t="s">
        <v>3</v>
      </c>
      <c r="E127" t="s">
        <v>4</v>
      </c>
      <c r="F127" t="s">
        <v>147</v>
      </c>
      <c r="G127" t="s">
        <v>143</v>
      </c>
      <c r="H127" t="s">
        <v>169</v>
      </c>
      <c r="J127" s="2">
        <v>601</v>
      </c>
      <c r="M127" t="str">
        <f t="shared" si="1"/>
        <v>BT</v>
      </c>
    </row>
    <row r="128" spans="1:13" x14ac:dyDescent="0.2">
      <c r="A128" t="s">
        <v>109</v>
      </c>
      <c r="B128" t="s">
        <v>1</v>
      </c>
      <c r="C128" t="s">
        <v>231</v>
      </c>
      <c r="D128" t="s">
        <v>3</v>
      </c>
      <c r="E128" t="s">
        <v>4</v>
      </c>
      <c r="F128" t="s">
        <v>179</v>
      </c>
      <c r="G128" t="s">
        <v>143</v>
      </c>
      <c r="H128" t="s">
        <v>170</v>
      </c>
      <c r="J128" s="2">
        <v>601</v>
      </c>
      <c r="M128" t="str">
        <f t="shared" si="1"/>
        <v>BT</v>
      </c>
    </row>
    <row r="129" spans="1:13" x14ac:dyDescent="0.2">
      <c r="A129" t="s">
        <v>109</v>
      </c>
      <c r="B129" t="s">
        <v>1</v>
      </c>
      <c r="C129" t="s">
        <v>232</v>
      </c>
      <c r="D129" t="s">
        <v>3</v>
      </c>
      <c r="E129" t="s">
        <v>4</v>
      </c>
      <c r="F129" t="s">
        <v>180</v>
      </c>
      <c r="G129" t="s">
        <v>143</v>
      </c>
      <c r="H129" t="s">
        <v>171</v>
      </c>
      <c r="J129" s="2">
        <v>601</v>
      </c>
      <c r="M129" t="str">
        <f t="shared" si="1"/>
        <v>BT</v>
      </c>
    </row>
    <row r="130" spans="1:13" x14ac:dyDescent="0.2">
      <c r="A130" t="s">
        <v>109</v>
      </c>
      <c r="B130" t="s">
        <v>1</v>
      </c>
      <c r="C130" t="s">
        <v>110</v>
      </c>
      <c r="D130" t="s">
        <v>3</v>
      </c>
      <c r="E130" t="s">
        <v>4</v>
      </c>
      <c r="F130" t="s">
        <v>182</v>
      </c>
      <c r="G130" t="s">
        <v>143</v>
      </c>
      <c r="H130" t="s">
        <v>183</v>
      </c>
      <c r="J130" s="2">
        <v>1202</v>
      </c>
      <c r="M130" t="str">
        <f t="shared" si="1"/>
        <v>NWT</v>
      </c>
    </row>
    <row r="131" spans="1:13" x14ac:dyDescent="0.2">
      <c r="A131" t="s">
        <v>109</v>
      </c>
      <c r="B131" t="s">
        <v>1</v>
      </c>
      <c r="C131" t="s">
        <v>111</v>
      </c>
      <c r="D131" t="s">
        <v>3</v>
      </c>
      <c r="E131" t="s">
        <v>4</v>
      </c>
      <c r="F131" t="s">
        <v>184</v>
      </c>
      <c r="G131" t="s">
        <v>143</v>
      </c>
      <c r="H131" t="s">
        <v>185</v>
      </c>
      <c r="J131" s="2">
        <v>1202</v>
      </c>
      <c r="M131" t="str">
        <f t="shared" si="1"/>
        <v>NWT</v>
      </c>
    </row>
    <row r="132" spans="1:13" x14ac:dyDescent="0.2">
      <c r="A132" t="s">
        <v>109</v>
      </c>
      <c r="B132" t="s">
        <v>1</v>
      </c>
      <c r="C132" t="s">
        <v>112</v>
      </c>
      <c r="D132" t="s">
        <v>3</v>
      </c>
      <c r="E132" t="s">
        <v>4</v>
      </c>
      <c r="F132" t="s">
        <v>186</v>
      </c>
      <c r="G132" t="s">
        <v>143</v>
      </c>
      <c r="H132" t="s">
        <v>154</v>
      </c>
      <c r="J132" s="2">
        <v>1202</v>
      </c>
      <c r="M132" t="str">
        <f t="shared" si="1"/>
        <v>NWT</v>
      </c>
    </row>
    <row r="133" spans="1:13" x14ac:dyDescent="0.2">
      <c r="A133" t="s">
        <v>109</v>
      </c>
      <c r="B133" t="s">
        <v>1</v>
      </c>
      <c r="C133" t="s">
        <v>113</v>
      </c>
      <c r="D133" t="s">
        <v>3</v>
      </c>
      <c r="E133" t="s">
        <v>4</v>
      </c>
      <c r="F133" t="s">
        <v>187</v>
      </c>
      <c r="G133" t="s">
        <v>143</v>
      </c>
      <c r="H133" t="s">
        <v>156</v>
      </c>
      <c r="J133" s="2">
        <v>1202</v>
      </c>
      <c r="M133" t="str">
        <f t="shared" si="1"/>
        <v>NWT</v>
      </c>
    </row>
    <row r="134" spans="1:13" x14ac:dyDescent="0.2">
      <c r="A134" t="s">
        <v>109</v>
      </c>
      <c r="B134" t="s">
        <v>1</v>
      </c>
      <c r="C134" t="s">
        <v>114</v>
      </c>
      <c r="D134" t="s">
        <v>3</v>
      </c>
      <c r="E134" t="s">
        <v>4</v>
      </c>
      <c r="F134" t="s">
        <v>188</v>
      </c>
      <c r="G134" t="s">
        <v>143</v>
      </c>
      <c r="H134" t="s">
        <v>173</v>
      </c>
      <c r="J134" s="2">
        <v>1202</v>
      </c>
      <c r="M134" t="str">
        <f t="shared" si="1"/>
        <v>NWT</v>
      </c>
    </row>
    <row r="135" spans="1:13" x14ac:dyDescent="0.2">
      <c r="A135" t="s">
        <v>109</v>
      </c>
      <c r="B135" t="s">
        <v>1</v>
      </c>
      <c r="C135" t="s">
        <v>115</v>
      </c>
      <c r="D135" t="s">
        <v>3</v>
      </c>
      <c r="E135" t="s">
        <v>4</v>
      </c>
      <c r="F135" t="s">
        <v>189</v>
      </c>
      <c r="G135" t="s">
        <v>143</v>
      </c>
      <c r="H135" t="s">
        <v>174</v>
      </c>
      <c r="J135" s="2">
        <v>1202</v>
      </c>
      <c r="M135" t="str">
        <f t="shared" si="1"/>
        <v>NWT</v>
      </c>
    </row>
    <row r="136" spans="1:13" x14ac:dyDescent="0.2">
      <c r="A136" t="s">
        <v>109</v>
      </c>
      <c r="B136" t="s">
        <v>1</v>
      </c>
      <c r="C136" t="s">
        <v>233</v>
      </c>
      <c r="D136" t="s">
        <v>3</v>
      </c>
      <c r="E136" t="s">
        <v>4</v>
      </c>
      <c r="F136" t="s">
        <v>159</v>
      </c>
      <c r="G136" t="s">
        <v>143</v>
      </c>
      <c r="H136" t="s">
        <v>160</v>
      </c>
      <c r="J136" s="2">
        <v>601</v>
      </c>
      <c r="M136" t="str">
        <f t="shared" si="1"/>
        <v>BT</v>
      </c>
    </row>
    <row r="137" spans="1:13" x14ac:dyDescent="0.2">
      <c r="A137" t="s">
        <v>109</v>
      </c>
      <c r="B137" t="s">
        <v>1</v>
      </c>
      <c r="C137" t="s">
        <v>234</v>
      </c>
      <c r="D137" t="s">
        <v>3</v>
      </c>
      <c r="E137" t="s">
        <v>4</v>
      </c>
      <c r="F137" t="s">
        <v>161</v>
      </c>
      <c r="G137" t="s">
        <v>143</v>
      </c>
      <c r="H137" t="s">
        <v>162</v>
      </c>
      <c r="J137" s="2">
        <v>601</v>
      </c>
      <c r="M137" t="str">
        <f t="shared" si="1"/>
        <v>BT</v>
      </c>
    </row>
    <row r="138" spans="1:13" x14ac:dyDescent="0.2">
      <c r="A138" t="s">
        <v>109</v>
      </c>
      <c r="B138" t="s">
        <v>18</v>
      </c>
      <c r="C138" t="s">
        <v>116</v>
      </c>
      <c r="D138" t="s">
        <v>3</v>
      </c>
      <c r="E138" t="s">
        <v>4</v>
      </c>
      <c r="F138" t="s">
        <v>142</v>
      </c>
      <c r="G138" t="s">
        <v>149</v>
      </c>
      <c r="H138" t="s">
        <v>181</v>
      </c>
      <c r="J138" s="2">
        <v>901</v>
      </c>
      <c r="M138" t="str">
        <f t="shared" si="1"/>
        <v>NWT</v>
      </c>
    </row>
    <row r="139" spans="1:13" x14ac:dyDescent="0.2">
      <c r="A139" t="s">
        <v>117</v>
      </c>
      <c r="B139" t="s">
        <v>18</v>
      </c>
      <c r="C139" t="s">
        <v>118</v>
      </c>
      <c r="D139" t="s">
        <v>3</v>
      </c>
      <c r="E139" t="s">
        <v>4</v>
      </c>
      <c r="F139" t="s">
        <v>142</v>
      </c>
      <c r="G139" t="s">
        <v>149</v>
      </c>
      <c r="H139" t="s">
        <v>223</v>
      </c>
      <c r="L139" t="s">
        <v>247</v>
      </c>
      <c r="M139" t="str">
        <f t="shared" si="1"/>
        <v>NWT</v>
      </c>
    </row>
    <row r="140" spans="1:13" x14ac:dyDescent="0.2">
      <c r="A140" t="s">
        <v>117</v>
      </c>
      <c r="B140" t="s">
        <v>18</v>
      </c>
      <c r="C140" t="s">
        <v>119</v>
      </c>
      <c r="D140" t="s">
        <v>3</v>
      </c>
      <c r="E140" t="s">
        <v>4</v>
      </c>
      <c r="F140" t="s">
        <v>142</v>
      </c>
      <c r="G140" t="s">
        <v>149</v>
      </c>
      <c r="H140" t="s">
        <v>224</v>
      </c>
      <c r="M140" t="str">
        <f t="shared" si="1"/>
        <v>NWT</v>
      </c>
    </row>
    <row r="141" spans="1:13" x14ac:dyDescent="0.2">
      <c r="A141" t="s">
        <v>117</v>
      </c>
      <c r="B141" t="s">
        <v>18</v>
      </c>
      <c r="C141" t="s">
        <v>120</v>
      </c>
      <c r="D141" t="s">
        <v>3</v>
      </c>
      <c r="E141" t="s">
        <v>4</v>
      </c>
      <c r="F141" t="s">
        <v>142</v>
      </c>
      <c r="G141" t="s">
        <v>143</v>
      </c>
      <c r="H141" t="s">
        <v>144</v>
      </c>
      <c r="M141" t="str">
        <f t="shared" ref="M141:M172" si="2">IF(ISNUMBER(SEARCH("NWT",C141)),"NWT","BT")</f>
        <v>NWT</v>
      </c>
    </row>
    <row r="142" spans="1:13" x14ac:dyDescent="0.2">
      <c r="A142" t="s">
        <v>117</v>
      </c>
      <c r="B142" t="s">
        <v>18</v>
      </c>
      <c r="C142" t="s">
        <v>121</v>
      </c>
      <c r="D142" t="s">
        <v>3</v>
      </c>
      <c r="E142" t="s">
        <v>4</v>
      </c>
      <c r="F142" t="s">
        <v>180</v>
      </c>
      <c r="G142" t="s">
        <v>143</v>
      </c>
      <c r="H142" t="s">
        <v>148</v>
      </c>
      <c r="L142" t="s">
        <v>247</v>
      </c>
      <c r="M142" t="str">
        <f t="shared" si="2"/>
        <v>NWT</v>
      </c>
    </row>
    <row r="143" spans="1:13" x14ac:dyDescent="0.2">
      <c r="A143" t="s">
        <v>117</v>
      </c>
      <c r="B143" t="s">
        <v>18</v>
      </c>
      <c r="C143" t="s">
        <v>122</v>
      </c>
      <c r="D143" t="s">
        <v>3</v>
      </c>
      <c r="E143" t="s">
        <v>4</v>
      </c>
      <c r="F143" t="s">
        <v>180</v>
      </c>
      <c r="G143" t="s">
        <v>149</v>
      </c>
      <c r="H143" t="s">
        <v>169</v>
      </c>
      <c r="M143" t="str">
        <f t="shared" si="2"/>
        <v>NWT</v>
      </c>
    </row>
    <row r="144" spans="1:13" x14ac:dyDescent="0.2">
      <c r="A144" t="s">
        <v>117</v>
      </c>
      <c r="B144" t="s">
        <v>18</v>
      </c>
      <c r="C144" t="s">
        <v>123</v>
      </c>
      <c r="D144" t="s">
        <v>3</v>
      </c>
      <c r="E144" t="s">
        <v>4</v>
      </c>
      <c r="F144" t="s">
        <v>225</v>
      </c>
      <c r="G144" t="s">
        <v>149</v>
      </c>
      <c r="H144" t="s">
        <v>171</v>
      </c>
      <c r="L144" t="s">
        <v>247</v>
      </c>
      <c r="M144" t="str">
        <f t="shared" si="2"/>
        <v>NWT</v>
      </c>
    </row>
    <row r="145" spans="1:13" x14ac:dyDescent="0.2">
      <c r="A145" t="s">
        <v>117</v>
      </c>
      <c r="B145" t="s">
        <v>18</v>
      </c>
      <c r="C145" t="s">
        <v>124</v>
      </c>
      <c r="D145" t="s">
        <v>3</v>
      </c>
      <c r="E145" t="s">
        <v>4</v>
      </c>
      <c r="F145" t="s">
        <v>225</v>
      </c>
      <c r="G145" t="s">
        <v>143</v>
      </c>
      <c r="H145" t="s">
        <v>150</v>
      </c>
      <c r="L145" t="s">
        <v>247</v>
      </c>
      <c r="M145" t="str">
        <f t="shared" si="2"/>
        <v>NWT</v>
      </c>
    </row>
    <row r="146" spans="1:13" x14ac:dyDescent="0.2">
      <c r="A146" t="s">
        <v>117</v>
      </c>
      <c r="B146" t="s">
        <v>18</v>
      </c>
      <c r="C146" t="s">
        <v>125</v>
      </c>
      <c r="D146" t="s">
        <v>3</v>
      </c>
      <c r="E146" t="s">
        <v>4</v>
      </c>
      <c r="F146" t="s">
        <v>225</v>
      </c>
      <c r="G146" t="s">
        <v>143</v>
      </c>
      <c r="H146" t="s">
        <v>151</v>
      </c>
      <c r="M146" t="str">
        <f t="shared" si="2"/>
        <v>NWT</v>
      </c>
    </row>
    <row r="147" spans="1:13" x14ac:dyDescent="0.2">
      <c r="A147" t="s">
        <v>117</v>
      </c>
      <c r="B147" t="s">
        <v>18</v>
      </c>
      <c r="C147" t="s">
        <v>126</v>
      </c>
      <c r="D147" t="s">
        <v>3</v>
      </c>
      <c r="E147" t="s">
        <v>4</v>
      </c>
      <c r="F147" t="s">
        <v>186</v>
      </c>
      <c r="G147" t="s">
        <v>143</v>
      </c>
      <c r="H147" t="s">
        <v>181</v>
      </c>
      <c r="M147" t="str">
        <f t="shared" si="2"/>
        <v>NWT</v>
      </c>
    </row>
    <row r="148" spans="1:13" x14ac:dyDescent="0.2">
      <c r="A148" t="s">
        <v>117</v>
      </c>
      <c r="B148" t="s">
        <v>18</v>
      </c>
      <c r="C148" t="s">
        <v>127</v>
      </c>
      <c r="D148" t="s">
        <v>3</v>
      </c>
      <c r="E148" t="s">
        <v>4</v>
      </c>
      <c r="F148" t="s">
        <v>187</v>
      </c>
      <c r="G148" t="s">
        <v>143</v>
      </c>
      <c r="H148" t="s">
        <v>183</v>
      </c>
      <c r="M148" t="str">
        <f t="shared" si="2"/>
        <v>NWT</v>
      </c>
    </row>
    <row r="149" spans="1:13" x14ac:dyDescent="0.2">
      <c r="A149" t="s">
        <v>117</v>
      </c>
      <c r="B149" t="s">
        <v>18</v>
      </c>
      <c r="C149" t="s">
        <v>128</v>
      </c>
      <c r="D149" t="s">
        <v>3</v>
      </c>
      <c r="E149" t="s">
        <v>4</v>
      </c>
      <c r="F149" t="s">
        <v>186</v>
      </c>
      <c r="G149" t="s">
        <v>143</v>
      </c>
      <c r="H149" t="s">
        <v>185</v>
      </c>
      <c r="M149" t="str">
        <f t="shared" si="2"/>
        <v>NWT</v>
      </c>
    </row>
    <row r="150" spans="1:13" x14ac:dyDescent="0.2">
      <c r="A150" t="s">
        <v>117</v>
      </c>
      <c r="B150" t="s">
        <v>18</v>
      </c>
      <c r="C150" t="s">
        <v>129</v>
      </c>
      <c r="D150" t="s">
        <v>3</v>
      </c>
      <c r="E150" t="s">
        <v>4</v>
      </c>
      <c r="F150" t="s">
        <v>187</v>
      </c>
      <c r="G150" t="s">
        <v>143</v>
      </c>
      <c r="H150" t="s">
        <v>154</v>
      </c>
      <c r="M150" t="str">
        <f t="shared" si="2"/>
        <v>NWT</v>
      </c>
    </row>
    <row r="151" spans="1:13" x14ac:dyDescent="0.2">
      <c r="A151" t="s">
        <v>117</v>
      </c>
      <c r="B151" t="s">
        <v>18</v>
      </c>
      <c r="C151" t="s">
        <v>130</v>
      </c>
      <c r="D151" t="s">
        <v>3</v>
      </c>
      <c r="E151" t="s">
        <v>4</v>
      </c>
      <c r="F151" t="s">
        <v>190</v>
      </c>
      <c r="G151" t="s">
        <v>143</v>
      </c>
      <c r="H151" t="s">
        <v>158</v>
      </c>
      <c r="M151" t="str">
        <f t="shared" si="2"/>
        <v>NWT</v>
      </c>
    </row>
    <row r="152" spans="1:13" x14ac:dyDescent="0.2">
      <c r="A152" t="s">
        <v>117</v>
      </c>
      <c r="B152" t="s">
        <v>18</v>
      </c>
      <c r="C152" t="s">
        <v>131</v>
      </c>
      <c r="D152" t="s">
        <v>3</v>
      </c>
      <c r="E152" t="s">
        <v>4</v>
      </c>
      <c r="F152" t="s">
        <v>189</v>
      </c>
      <c r="G152" t="s">
        <v>149</v>
      </c>
      <c r="H152" t="s">
        <v>173</v>
      </c>
      <c r="M152" t="str">
        <f t="shared" si="2"/>
        <v>NWT</v>
      </c>
    </row>
    <row r="153" spans="1:13" x14ac:dyDescent="0.2">
      <c r="A153" t="s">
        <v>117</v>
      </c>
      <c r="B153" t="s">
        <v>18</v>
      </c>
      <c r="C153" t="s">
        <v>132</v>
      </c>
      <c r="D153" t="s">
        <v>3</v>
      </c>
      <c r="E153" t="s">
        <v>4</v>
      </c>
      <c r="F153" t="s">
        <v>219</v>
      </c>
      <c r="G153" t="s">
        <v>143</v>
      </c>
      <c r="H153" t="s">
        <v>205</v>
      </c>
      <c r="M153" t="str">
        <f t="shared" si="2"/>
        <v>NWT</v>
      </c>
    </row>
    <row r="154" spans="1:13" x14ac:dyDescent="0.2">
      <c r="A154" t="s">
        <v>117</v>
      </c>
      <c r="B154" t="s">
        <v>18</v>
      </c>
      <c r="C154" t="s">
        <v>133</v>
      </c>
      <c r="D154" t="s">
        <v>3</v>
      </c>
      <c r="E154" t="s">
        <v>4</v>
      </c>
      <c r="F154" t="s">
        <v>180</v>
      </c>
      <c r="G154" t="s">
        <v>143</v>
      </c>
      <c r="H154" t="s">
        <v>160</v>
      </c>
      <c r="M154" t="str">
        <f t="shared" si="2"/>
        <v>NWT</v>
      </c>
    </row>
    <row r="155" spans="1:13" x14ac:dyDescent="0.2">
      <c r="A155" t="s">
        <v>117</v>
      </c>
      <c r="B155" t="s">
        <v>18</v>
      </c>
      <c r="C155" t="s">
        <v>134</v>
      </c>
      <c r="D155" t="s">
        <v>3</v>
      </c>
      <c r="E155" t="s">
        <v>4</v>
      </c>
      <c r="F155" t="s">
        <v>180</v>
      </c>
      <c r="G155" t="s">
        <v>149</v>
      </c>
      <c r="H155" t="s">
        <v>162</v>
      </c>
      <c r="M155" t="str">
        <f t="shared" si="2"/>
        <v>NWT</v>
      </c>
    </row>
    <row r="156" spans="1:13" x14ac:dyDescent="0.2">
      <c r="A156" t="s">
        <v>135</v>
      </c>
      <c r="B156" t="s">
        <v>18</v>
      </c>
      <c r="C156" t="s">
        <v>118</v>
      </c>
      <c r="D156" t="s">
        <v>3</v>
      </c>
      <c r="E156" t="s">
        <v>4</v>
      </c>
      <c r="F156" t="s">
        <v>142</v>
      </c>
      <c r="G156" t="s">
        <v>149</v>
      </c>
      <c r="H156" t="s">
        <v>223</v>
      </c>
      <c r="L156" t="s">
        <v>247</v>
      </c>
      <c r="M156" t="str">
        <f t="shared" si="2"/>
        <v>NWT</v>
      </c>
    </row>
    <row r="157" spans="1:13" x14ac:dyDescent="0.2">
      <c r="A157" t="s">
        <v>135</v>
      </c>
      <c r="B157" t="s">
        <v>18</v>
      </c>
      <c r="C157" t="s">
        <v>119</v>
      </c>
      <c r="D157" t="s">
        <v>3</v>
      </c>
      <c r="E157" t="s">
        <v>4</v>
      </c>
      <c r="F157" t="s">
        <v>142</v>
      </c>
      <c r="G157" t="s">
        <v>143</v>
      </c>
      <c r="H157" t="s">
        <v>224</v>
      </c>
      <c r="M157" t="str">
        <f t="shared" si="2"/>
        <v>NWT</v>
      </c>
    </row>
    <row r="158" spans="1:13" x14ac:dyDescent="0.2">
      <c r="A158" t="s">
        <v>135</v>
      </c>
      <c r="B158" t="s">
        <v>18</v>
      </c>
      <c r="C158" t="s">
        <v>120</v>
      </c>
      <c r="D158" t="s">
        <v>3</v>
      </c>
      <c r="E158" t="s">
        <v>4</v>
      </c>
      <c r="F158" t="s">
        <v>142</v>
      </c>
      <c r="G158" t="s">
        <v>143</v>
      </c>
      <c r="H158" t="s">
        <v>144</v>
      </c>
      <c r="M158" t="str">
        <f t="shared" si="2"/>
        <v>NWT</v>
      </c>
    </row>
    <row r="159" spans="1:13" x14ac:dyDescent="0.2">
      <c r="A159" t="s">
        <v>135</v>
      </c>
      <c r="B159" t="s">
        <v>18</v>
      </c>
      <c r="C159" t="s">
        <v>121</v>
      </c>
      <c r="D159" t="s">
        <v>3</v>
      </c>
      <c r="E159" t="s">
        <v>4</v>
      </c>
      <c r="F159" t="s">
        <v>180</v>
      </c>
      <c r="G159" t="s">
        <v>143</v>
      </c>
      <c r="H159" t="s">
        <v>148</v>
      </c>
      <c r="L159" t="s">
        <v>247</v>
      </c>
      <c r="M159" t="str">
        <f t="shared" si="2"/>
        <v>NWT</v>
      </c>
    </row>
    <row r="160" spans="1:13" x14ac:dyDescent="0.2">
      <c r="A160" t="s">
        <v>135</v>
      </c>
      <c r="B160" t="s">
        <v>18</v>
      </c>
      <c r="C160" t="s">
        <v>122</v>
      </c>
      <c r="D160" t="s">
        <v>3</v>
      </c>
      <c r="E160" t="s">
        <v>4</v>
      </c>
      <c r="F160" t="s">
        <v>180</v>
      </c>
      <c r="G160" t="s">
        <v>143</v>
      </c>
      <c r="H160" t="s">
        <v>169</v>
      </c>
      <c r="M160" t="str">
        <f t="shared" si="2"/>
        <v>NWT</v>
      </c>
    </row>
    <row r="161" spans="1:13" x14ac:dyDescent="0.2">
      <c r="A161" t="s">
        <v>135</v>
      </c>
      <c r="B161" t="s">
        <v>18</v>
      </c>
      <c r="C161" t="s">
        <v>123</v>
      </c>
      <c r="D161" t="s">
        <v>3</v>
      </c>
      <c r="E161" t="s">
        <v>4</v>
      </c>
      <c r="F161" t="s">
        <v>225</v>
      </c>
      <c r="G161" t="s">
        <v>149</v>
      </c>
      <c r="H161" t="s">
        <v>171</v>
      </c>
      <c r="L161" t="s">
        <v>247</v>
      </c>
      <c r="M161" t="str">
        <f t="shared" si="2"/>
        <v>NWT</v>
      </c>
    </row>
    <row r="162" spans="1:13" x14ac:dyDescent="0.2">
      <c r="A162" t="s">
        <v>135</v>
      </c>
      <c r="B162" t="s">
        <v>18</v>
      </c>
      <c r="C162" t="s">
        <v>124</v>
      </c>
      <c r="D162" t="s">
        <v>3</v>
      </c>
      <c r="E162" t="s">
        <v>4</v>
      </c>
      <c r="F162" t="s">
        <v>225</v>
      </c>
      <c r="G162" t="s">
        <v>149</v>
      </c>
      <c r="H162" t="s">
        <v>150</v>
      </c>
      <c r="L162" t="s">
        <v>247</v>
      </c>
      <c r="M162" t="str">
        <f t="shared" si="2"/>
        <v>NWT</v>
      </c>
    </row>
    <row r="163" spans="1:13" x14ac:dyDescent="0.2">
      <c r="A163" t="s">
        <v>135</v>
      </c>
      <c r="B163" t="s">
        <v>18</v>
      </c>
      <c r="C163" t="s">
        <v>125</v>
      </c>
      <c r="D163" t="s">
        <v>3</v>
      </c>
      <c r="E163" t="s">
        <v>4</v>
      </c>
      <c r="F163" t="s">
        <v>225</v>
      </c>
      <c r="G163" t="s">
        <v>143</v>
      </c>
      <c r="H163" t="s">
        <v>151</v>
      </c>
      <c r="M163" t="str">
        <f t="shared" si="2"/>
        <v>NWT</v>
      </c>
    </row>
    <row r="164" spans="1:13" x14ac:dyDescent="0.2">
      <c r="A164" t="s">
        <v>135</v>
      </c>
      <c r="B164" t="s">
        <v>18</v>
      </c>
      <c r="C164" t="s">
        <v>126</v>
      </c>
      <c r="D164" t="s">
        <v>3</v>
      </c>
      <c r="E164" t="s">
        <v>4</v>
      </c>
      <c r="F164" t="s">
        <v>186</v>
      </c>
      <c r="G164" t="s">
        <v>143</v>
      </c>
      <c r="H164" t="s">
        <v>181</v>
      </c>
      <c r="M164" t="str">
        <f t="shared" si="2"/>
        <v>NWT</v>
      </c>
    </row>
    <row r="165" spans="1:13" x14ac:dyDescent="0.2">
      <c r="A165" t="s">
        <v>135</v>
      </c>
      <c r="B165" t="s">
        <v>18</v>
      </c>
      <c r="C165" t="s">
        <v>127</v>
      </c>
      <c r="D165" t="s">
        <v>3</v>
      </c>
      <c r="E165" t="s">
        <v>4</v>
      </c>
      <c r="F165" t="s">
        <v>187</v>
      </c>
      <c r="G165" t="s">
        <v>143</v>
      </c>
      <c r="H165" t="s">
        <v>183</v>
      </c>
      <c r="M165" t="str">
        <f t="shared" si="2"/>
        <v>NWT</v>
      </c>
    </row>
    <row r="166" spans="1:13" x14ac:dyDescent="0.2">
      <c r="A166" t="s">
        <v>135</v>
      </c>
      <c r="B166" t="s">
        <v>18</v>
      </c>
      <c r="C166" t="s">
        <v>128</v>
      </c>
      <c r="D166" t="s">
        <v>3</v>
      </c>
      <c r="E166" t="s">
        <v>4</v>
      </c>
      <c r="F166" t="s">
        <v>186</v>
      </c>
      <c r="G166" t="s">
        <v>143</v>
      </c>
      <c r="H166" t="s">
        <v>185</v>
      </c>
      <c r="M166" t="str">
        <f t="shared" si="2"/>
        <v>NWT</v>
      </c>
    </row>
    <row r="167" spans="1:13" x14ac:dyDescent="0.2">
      <c r="A167" t="s">
        <v>135</v>
      </c>
      <c r="B167" t="s">
        <v>18</v>
      </c>
      <c r="C167" t="s">
        <v>129</v>
      </c>
      <c r="D167" t="s">
        <v>3</v>
      </c>
      <c r="E167" t="s">
        <v>4</v>
      </c>
      <c r="F167" t="s">
        <v>187</v>
      </c>
      <c r="G167" t="s">
        <v>143</v>
      </c>
      <c r="H167" t="s">
        <v>154</v>
      </c>
      <c r="M167" t="str">
        <f t="shared" si="2"/>
        <v>NWT</v>
      </c>
    </row>
    <row r="168" spans="1:13" x14ac:dyDescent="0.2">
      <c r="A168" t="s">
        <v>135</v>
      </c>
      <c r="B168" t="s">
        <v>18</v>
      </c>
      <c r="C168" t="s">
        <v>130</v>
      </c>
      <c r="D168" t="s">
        <v>3</v>
      </c>
      <c r="E168" t="s">
        <v>4</v>
      </c>
      <c r="F168" t="s">
        <v>190</v>
      </c>
      <c r="G168" t="s">
        <v>143</v>
      </c>
      <c r="H168" t="s">
        <v>158</v>
      </c>
      <c r="M168" t="str">
        <f t="shared" si="2"/>
        <v>NWT</v>
      </c>
    </row>
    <row r="169" spans="1:13" x14ac:dyDescent="0.2">
      <c r="A169" t="s">
        <v>135</v>
      </c>
      <c r="B169" t="s">
        <v>18</v>
      </c>
      <c r="C169" t="s">
        <v>131</v>
      </c>
      <c r="D169" t="s">
        <v>3</v>
      </c>
      <c r="E169" t="s">
        <v>4</v>
      </c>
      <c r="F169" t="s">
        <v>189</v>
      </c>
      <c r="G169" t="s">
        <v>143</v>
      </c>
      <c r="H169" t="s">
        <v>173</v>
      </c>
      <c r="M169" t="str">
        <f t="shared" si="2"/>
        <v>NWT</v>
      </c>
    </row>
    <row r="170" spans="1:13" x14ac:dyDescent="0.2">
      <c r="A170" t="s">
        <v>135</v>
      </c>
      <c r="B170" t="s">
        <v>18</v>
      </c>
      <c r="C170" t="s">
        <v>132</v>
      </c>
      <c r="D170" t="s">
        <v>3</v>
      </c>
      <c r="E170" t="s">
        <v>4</v>
      </c>
      <c r="F170" t="s">
        <v>219</v>
      </c>
      <c r="G170" t="s">
        <v>143</v>
      </c>
      <c r="H170" t="s">
        <v>205</v>
      </c>
      <c r="M170" t="str">
        <f t="shared" si="2"/>
        <v>NWT</v>
      </c>
    </row>
    <row r="171" spans="1:13" x14ac:dyDescent="0.2">
      <c r="A171" t="s">
        <v>135</v>
      </c>
      <c r="B171" t="s">
        <v>18</v>
      </c>
      <c r="C171" t="s">
        <v>133</v>
      </c>
      <c r="D171" t="s">
        <v>3</v>
      </c>
      <c r="E171" t="s">
        <v>4</v>
      </c>
      <c r="F171" t="s">
        <v>180</v>
      </c>
      <c r="G171" t="s">
        <v>143</v>
      </c>
      <c r="H171" t="s">
        <v>160</v>
      </c>
      <c r="M171" t="str">
        <f t="shared" si="2"/>
        <v>NWT</v>
      </c>
    </row>
    <row r="172" spans="1:13" x14ac:dyDescent="0.2">
      <c r="A172" t="s">
        <v>135</v>
      </c>
      <c r="B172" t="s">
        <v>18</v>
      </c>
      <c r="C172" t="s">
        <v>134</v>
      </c>
      <c r="D172" t="s">
        <v>3</v>
      </c>
      <c r="E172" t="s">
        <v>4</v>
      </c>
      <c r="F172" t="s">
        <v>180</v>
      </c>
      <c r="G172" t="s">
        <v>143</v>
      </c>
      <c r="H172" t="s">
        <v>162</v>
      </c>
      <c r="M172" t="str">
        <f t="shared" si="2"/>
        <v>NWT</v>
      </c>
    </row>
  </sheetData>
  <mergeCells count="2">
    <mergeCell ref="D11:H11"/>
    <mergeCell ref="J11:K11"/>
  </mergeCells>
  <conditionalFormatting sqref="D4:D5 D10:D1048576">
    <cfRule type="cellIs" dxfId="30" priority="10" operator="equal">
      <formula>" PASS"</formula>
    </cfRule>
  </conditionalFormatting>
  <conditionalFormatting sqref="G12:G1048576">
    <cfRule type="containsText" dxfId="29" priority="7" operator="containsText" text="BT">
      <formula>NOT(ISERROR(SEARCH("BT",G12)))</formula>
    </cfRule>
    <cfRule type="containsText" dxfId="28" priority="8" operator="containsText" text="NWT">
      <formula>NOT(ISERROR(SEARCH("NWT",G12)))</formula>
    </cfRule>
  </conditionalFormatting>
  <conditionalFormatting sqref="G1:G1048576">
    <cfRule type="containsText" dxfId="27" priority="4" operator="containsText" text="BT">
      <formula>NOT(ISERROR(SEARCH("BT",G1)))</formula>
    </cfRule>
    <cfRule type="containsText" dxfId="26" priority="5" operator="containsText" text="NWT">
      <formula>NOT(ISERROR(SEARCH("NWT",G1)))</formula>
    </cfRule>
    <cfRule type="containsText" dxfId="25" priority="6" operator="containsText" text="BT">
      <formula>NOT(ISERROR(SEARCH("BT",G1)))</formula>
    </cfRule>
  </conditionalFormatting>
  <conditionalFormatting sqref="B12:B173">
    <cfRule type="containsText" dxfId="24" priority="3" operator="containsText" text=" Requirement">
      <formula>NOT(ISERROR(SEARCH(" Requirement",B12)))</formula>
    </cfRule>
  </conditionalFormatting>
  <conditionalFormatting sqref="D9 D6:D7">
    <cfRule type="cellIs" dxfId="23" priority="2" operator="equal">
      <formula>" PASS"</formula>
    </cfRule>
  </conditionalFormatting>
  <conditionalFormatting sqref="D8">
    <cfRule type="cellIs" dxfId="22" priority="1" operator="equal">
      <formula>" PASS"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5666E-9118-0044-A2D2-BC0D2BDABE14}">
  <dimension ref="A1:O44"/>
  <sheetViews>
    <sheetView workbookViewId="0">
      <selection activeCell="H13" sqref="H13"/>
    </sheetView>
  </sheetViews>
  <sheetFormatPr baseColWidth="10" defaultRowHeight="16" x14ac:dyDescent="0.2"/>
  <cols>
    <col min="1" max="1" width="76.6640625" customWidth="1"/>
    <col min="2" max="2" width="13.1640625" customWidth="1"/>
    <col min="3" max="3" width="9.5" customWidth="1"/>
    <col min="4" max="4" width="8.6640625" customWidth="1"/>
    <col min="5" max="5" width="5.1640625" customWidth="1"/>
    <col min="6" max="6" width="5.5" customWidth="1"/>
    <col min="7" max="7" width="5.1640625" customWidth="1"/>
    <col min="9" max="9" width="6.83203125" customWidth="1"/>
    <col min="10" max="10" width="6.5" customWidth="1"/>
    <col min="11" max="11" width="4.33203125" customWidth="1"/>
    <col min="12" max="13" width="5.33203125" customWidth="1"/>
  </cols>
  <sheetData>
    <row r="1" spans="1:15" x14ac:dyDescent="0.2">
      <c r="A1" s="3"/>
      <c r="B1" s="3"/>
      <c r="C1" s="3" t="s">
        <v>251</v>
      </c>
      <c r="D1" s="3" t="s">
        <v>252</v>
      </c>
    </row>
    <row r="2" spans="1:15" s="3" customFormat="1" x14ac:dyDescent="0.2">
      <c r="A2" s="3" t="s">
        <v>249</v>
      </c>
      <c r="C2" s="3">
        <f>COUNTA(O11:O205)</f>
        <v>4</v>
      </c>
      <c r="D2" s="3">
        <f>COUNTA(O11:O205)</f>
        <v>4</v>
      </c>
      <c r="I2" s="4"/>
    </row>
    <row r="3" spans="1:15" x14ac:dyDescent="0.2">
      <c r="A3" s="3" t="s">
        <v>248</v>
      </c>
      <c r="B3" s="3"/>
      <c r="C3" s="3">
        <f>COUNTA(C11:C205)-C2</f>
        <v>13</v>
      </c>
      <c r="D3" s="3">
        <f>COUNTA(I11:I205)-D2</f>
        <v>13</v>
      </c>
      <c r="I3" s="2"/>
    </row>
    <row r="4" spans="1:15" x14ac:dyDescent="0.2">
      <c r="A4" s="3" t="s">
        <v>243</v>
      </c>
      <c r="B4" s="3"/>
      <c r="C4" s="3">
        <f>COUNTIF(C11:C205," PASS")-C2</f>
        <v>13</v>
      </c>
      <c r="D4" s="3">
        <f>COUNTIF(I11:I205," PASS")-D2</f>
        <v>13</v>
      </c>
      <c r="I4" s="2"/>
    </row>
    <row r="5" spans="1:15" x14ac:dyDescent="0.2">
      <c r="A5" s="3" t="s">
        <v>242</v>
      </c>
      <c r="B5" s="3"/>
      <c r="C5" s="3">
        <f>COUNTIF(C11:C206," FAIL")</f>
        <v>0</v>
      </c>
      <c r="D5" s="3">
        <f>COUNTIF(I11:I206," FAIL")</f>
        <v>0</v>
      </c>
      <c r="I5" s="2"/>
    </row>
    <row r="6" spans="1:15" x14ac:dyDescent="0.2">
      <c r="A6" s="3" t="s">
        <v>245</v>
      </c>
      <c r="B6" s="3"/>
      <c r="C6" s="3">
        <f>COUNTIFS(F11:F207,"NWT",O11:O207,"")</f>
        <v>4</v>
      </c>
      <c r="D6" s="3">
        <f>COUNTIFS(L11:L207,"NWT",O11:O207,"")</f>
        <v>0</v>
      </c>
      <c r="I6" s="2"/>
    </row>
    <row r="7" spans="1:15" x14ac:dyDescent="0.2">
      <c r="A7" s="3" t="s">
        <v>244</v>
      </c>
      <c r="B7" s="3"/>
      <c r="C7" s="3">
        <f>COUNTIFS(F11:F207,"BT",O11:O207,"")</f>
        <v>9</v>
      </c>
      <c r="D7" s="3">
        <f>COUNTIFS(L11:L207,"BT",O11:O207,"")</f>
        <v>13</v>
      </c>
      <c r="I7" s="2"/>
    </row>
    <row r="8" spans="1:15" x14ac:dyDescent="0.2">
      <c r="I8" s="2"/>
    </row>
    <row r="9" spans="1:15" x14ac:dyDescent="0.2">
      <c r="I9" s="2"/>
    </row>
    <row r="10" spans="1:15" s="3" customFormat="1" x14ac:dyDescent="0.2">
      <c r="A10" s="3" t="s">
        <v>237</v>
      </c>
      <c r="B10" s="3" t="s">
        <v>250</v>
      </c>
      <c r="C10" s="6" t="s">
        <v>238</v>
      </c>
      <c r="D10" s="6"/>
      <c r="E10" s="6"/>
      <c r="F10" s="6"/>
      <c r="G10" s="6"/>
      <c r="H10" s="3" t="s">
        <v>250</v>
      </c>
      <c r="I10" s="6" t="s">
        <v>238</v>
      </c>
      <c r="J10" s="6"/>
      <c r="K10" s="6"/>
      <c r="L10" s="6"/>
      <c r="M10" s="6"/>
      <c r="O10" s="3" t="s">
        <v>246</v>
      </c>
    </row>
    <row r="11" spans="1:15" x14ac:dyDescent="0.2">
      <c r="A11" t="s">
        <v>118</v>
      </c>
      <c r="B11" t="s">
        <v>251</v>
      </c>
      <c r="C11" t="s">
        <v>3</v>
      </c>
      <c r="D11" t="s">
        <v>4</v>
      </c>
      <c r="E11" t="s">
        <v>142</v>
      </c>
      <c r="F11" t="s">
        <v>149</v>
      </c>
      <c r="G11" t="s">
        <v>223</v>
      </c>
      <c r="H11" t="s">
        <v>252</v>
      </c>
      <c r="I11" t="s">
        <v>3</v>
      </c>
      <c r="J11" t="s">
        <v>4</v>
      </c>
      <c r="K11" t="s">
        <v>142</v>
      </c>
      <c r="L11" t="s">
        <v>149</v>
      </c>
      <c r="M11" t="s">
        <v>223</v>
      </c>
      <c r="O11" t="s">
        <v>247</v>
      </c>
    </row>
    <row r="12" spans="1:15" x14ac:dyDescent="0.2">
      <c r="A12" t="s">
        <v>119</v>
      </c>
      <c r="B12" t="s">
        <v>251</v>
      </c>
      <c r="C12" t="s">
        <v>3</v>
      </c>
      <c r="D12" t="s">
        <v>4</v>
      </c>
      <c r="E12" t="s">
        <v>142</v>
      </c>
      <c r="F12" t="s">
        <v>149</v>
      </c>
      <c r="G12" t="s">
        <v>224</v>
      </c>
      <c r="H12" t="s">
        <v>252</v>
      </c>
      <c r="I12" t="s">
        <v>3</v>
      </c>
      <c r="J12" t="s">
        <v>4</v>
      </c>
      <c r="K12" t="s">
        <v>142</v>
      </c>
      <c r="L12" t="s">
        <v>143</v>
      </c>
      <c r="M12" t="s">
        <v>224</v>
      </c>
    </row>
    <row r="13" spans="1:15" x14ac:dyDescent="0.2">
      <c r="A13" t="s">
        <v>120</v>
      </c>
      <c r="B13" t="s">
        <v>251</v>
      </c>
      <c r="C13" t="s">
        <v>3</v>
      </c>
      <c r="D13" t="s">
        <v>4</v>
      </c>
      <c r="E13" t="s">
        <v>142</v>
      </c>
      <c r="F13" t="s">
        <v>143</v>
      </c>
      <c r="G13" t="s">
        <v>144</v>
      </c>
      <c r="H13" t="s">
        <v>252</v>
      </c>
      <c r="I13" t="s">
        <v>3</v>
      </c>
      <c r="J13" t="s">
        <v>4</v>
      </c>
      <c r="K13" t="s">
        <v>142</v>
      </c>
      <c r="L13" t="s">
        <v>143</v>
      </c>
      <c r="M13" t="s">
        <v>144</v>
      </c>
    </row>
    <row r="14" spans="1:15" x14ac:dyDescent="0.2">
      <c r="A14" t="s">
        <v>121</v>
      </c>
      <c r="B14" t="s">
        <v>251</v>
      </c>
      <c r="C14" t="s">
        <v>3</v>
      </c>
      <c r="D14" t="s">
        <v>4</v>
      </c>
      <c r="E14" t="s">
        <v>180</v>
      </c>
      <c r="F14" t="s">
        <v>143</v>
      </c>
      <c r="G14" t="s">
        <v>148</v>
      </c>
      <c r="H14" t="s">
        <v>252</v>
      </c>
      <c r="I14" t="s">
        <v>3</v>
      </c>
      <c r="J14" t="s">
        <v>4</v>
      </c>
      <c r="K14" t="s">
        <v>180</v>
      </c>
      <c r="L14" t="s">
        <v>143</v>
      </c>
      <c r="M14" t="s">
        <v>148</v>
      </c>
      <c r="O14" t="s">
        <v>247</v>
      </c>
    </row>
    <row r="15" spans="1:15" x14ac:dyDescent="0.2">
      <c r="A15" t="s">
        <v>122</v>
      </c>
      <c r="B15" t="s">
        <v>251</v>
      </c>
      <c r="C15" t="s">
        <v>3</v>
      </c>
      <c r="D15" t="s">
        <v>4</v>
      </c>
      <c r="E15" t="s">
        <v>180</v>
      </c>
      <c r="F15" t="s">
        <v>149</v>
      </c>
      <c r="G15" t="s">
        <v>169</v>
      </c>
      <c r="H15" t="s">
        <v>252</v>
      </c>
      <c r="I15" t="s">
        <v>3</v>
      </c>
      <c r="J15" t="s">
        <v>4</v>
      </c>
      <c r="K15" t="s">
        <v>180</v>
      </c>
      <c r="L15" t="s">
        <v>143</v>
      </c>
      <c r="M15" t="s">
        <v>169</v>
      </c>
    </row>
    <row r="16" spans="1:15" x14ac:dyDescent="0.2">
      <c r="A16" t="s">
        <v>123</v>
      </c>
      <c r="B16" t="s">
        <v>251</v>
      </c>
      <c r="C16" t="s">
        <v>3</v>
      </c>
      <c r="D16" t="s">
        <v>4</v>
      </c>
      <c r="E16" t="s">
        <v>225</v>
      </c>
      <c r="F16" t="s">
        <v>149</v>
      </c>
      <c r="G16" t="s">
        <v>171</v>
      </c>
      <c r="H16" t="s">
        <v>252</v>
      </c>
      <c r="I16" t="s">
        <v>3</v>
      </c>
      <c r="J16" t="s">
        <v>4</v>
      </c>
      <c r="K16" t="s">
        <v>225</v>
      </c>
      <c r="L16" t="s">
        <v>149</v>
      </c>
      <c r="M16" t="s">
        <v>171</v>
      </c>
      <c r="O16" t="s">
        <v>247</v>
      </c>
    </row>
    <row r="17" spans="1:15" x14ac:dyDescent="0.2">
      <c r="A17" t="s">
        <v>124</v>
      </c>
      <c r="B17" t="s">
        <v>251</v>
      </c>
      <c r="C17" t="s">
        <v>3</v>
      </c>
      <c r="D17" t="s">
        <v>4</v>
      </c>
      <c r="E17" t="s">
        <v>225</v>
      </c>
      <c r="F17" t="s">
        <v>143</v>
      </c>
      <c r="G17" t="s">
        <v>150</v>
      </c>
      <c r="H17" t="s">
        <v>252</v>
      </c>
      <c r="I17" t="s">
        <v>3</v>
      </c>
      <c r="J17" t="s">
        <v>4</v>
      </c>
      <c r="K17" t="s">
        <v>225</v>
      </c>
      <c r="L17" t="s">
        <v>149</v>
      </c>
      <c r="M17" t="s">
        <v>150</v>
      </c>
      <c r="O17" t="s">
        <v>247</v>
      </c>
    </row>
    <row r="18" spans="1:15" x14ac:dyDescent="0.2">
      <c r="A18" t="s">
        <v>125</v>
      </c>
      <c r="B18" t="s">
        <v>251</v>
      </c>
      <c r="C18" t="s">
        <v>3</v>
      </c>
      <c r="D18" t="s">
        <v>4</v>
      </c>
      <c r="E18" t="s">
        <v>225</v>
      </c>
      <c r="F18" t="s">
        <v>143</v>
      </c>
      <c r="G18" t="s">
        <v>151</v>
      </c>
      <c r="H18" t="s">
        <v>252</v>
      </c>
      <c r="I18" t="s">
        <v>3</v>
      </c>
      <c r="J18" t="s">
        <v>4</v>
      </c>
      <c r="K18" t="s">
        <v>225</v>
      </c>
      <c r="L18" t="s">
        <v>143</v>
      </c>
      <c r="M18" t="s">
        <v>151</v>
      </c>
    </row>
    <row r="19" spans="1:15" x14ac:dyDescent="0.2">
      <c r="A19" t="s">
        <v>126</v>
      </c>
      <c r="B19" t="s">
        <v>251</v>
      </c>
      <c r="C19" t="s">
        <v>3</v>
      </c>
      <c r="D19" t="s">
        <v>4</v>
      </c>
      <c r="E19" t="s">
        <v>186</v>
      </c>
      <c r="F19" t="s">
        <v>143</v>
      </c>
      <c r="G19" t="s">
        <v>181</v>
      </c>
      <c r="H19" t="s">
        <v>252</v>
      </c>
      <c r="I19" t="s">
        <v>3</v>
      </c>
      <c r="J19" t="s">
        <v>4</v>
      </c>
      <c r="K19" t="s">
        <v>186</v>
      </c>
      <c r="L19" t="s">
        <v>143</v>
      </c>
      <c r="M19" t="s">
        <v>181</v>
      </c>
    </row>
    <row r="20" spans="1:15" x14ac:dyDescent="0.2">
      <c r="A20" t="s">
        <v>127</v>
      </c>
      <c r="B20" t="s">
        <v>251</v>
      </c>
      <c r="C20" t="s">
        <v>3</v>
      </c>
      <c r="D20" t="s">
        <v>4</v>
      </c>
      <c r="E20" t="s">
        <v>187</v>
      </c>
      <c r="F20" t="s">
        <v>143</v>
      </c>
      <c r="G20" t="s">
        <v>183</v>
      </c>
      <c r="H20" t="s">
        <v>252</v>
      </c>
      <c r="I20" t="s">
        <v>3</v>
      </c>
      <c r="J20" t="s">
        <v>4</v>
      </c>
      <c r="K20" t="s">
        <v>187</v>
      </c>
      <c r="L20" t="s">
        <v>143</v>
      </c>
      <c r="M20" t="s">
        <v>183</v>
      </c>
    </row>
    <row r="21" spans="1:15" x14ac:dyDescent="0.2">
      <c r="A21" t="s">
        <v>128</v>
      </c>
      <c r="B21" t="s">
        <v>251</v>
      </c>
      <c r="C21" t="s">
        <v>3</v>
      </c>
      <c r="D21" t="s">
        <v>4</v>
      </c>
      <c r="E21" t="s">
        <v>186</v>
      </c>
      <c r="F21" t="s">
        <v>143</v>
      </c>
      <c r="G21" t="s">
        <v>185</v>
      </c>
      <c r="H21" t="s">
        <v>252</v>
      </c>
      <c r="I21" t="s">
        <v>3</v>
      </c>
      <c r="J21" t="s">
        <v>4</v>
      </c>
      <c r="K21" t="s">
        <v>186</v>
      </c>
      <c r="L21" t="s">
        <v>143</v>
      </c>
      <c r="M21" t="s">
        <v>185</v>
      </c>
    </row>
    <row r="22" spans="1:15" x14ac:dyDescent="0.2">
      <c r="A22" t="s">
        <v>129</v>
      </c>
      <c r="B22" t="s">
        <v>251</v>
      </c>
      <c r="C22" t="s">
        <v>3</v>
      </c>
      <c r="D22" t="s">
        <v>4</v>
      </c>
      <c r="E22" t="s">
        <v>187</v>
      </c>
      <c r="F22" t="s">
        <v>143</v>
      </c>
      <c r="G22" t="s">
        <v>154</v>
      </c>
      <c r="H22" t="s">
        <v>252</v>
      </c>
      <c r="I22" t="s">
        <v>3</v>
      </c>
      <c r="J22" t="s">
        <v>4</v>
      </c>
      <c r="K22" t="s">
        <v>187</v>
      </c>
      <c r="L22" t="s">
        <v>143</v>
      </c>
      <c r="M22" t="s">
        <v>154</v>
      </c>
    </row>
    <row r="23" spans="1:15" x14ac:dyDescent="0.2">
      <c r="A23" t="s">
        <v>130</v>
      </c>
      <c r="B23" t="s">
        <v>251</v>
      </c>
      <c r="C23" t="s">
        <v>3</v>
      </c>
      <c r="D23" t="s">
        <v>4</v>
      </c>
      <c r="E23" t="s">
        <v>190</v>
      </c>
      <c r="F23" t="s">
        <v>143</v>
      </c>
      <c r="G23" t="s">
        <v>158</v>
      </c>
      <c r="H23" t="s">
        <v>252</v>
      </c>
      <c r="I23" t="s">
        <v>3</v>
      </c>
      <c r="J23" t="s">
        <v>4</v>
      </c>
      <c r="K23" t="s">
        <v>190</v>
      </c>
      <c r="L23" t="s">
        <v>143</v>
      </c>
      <c r="M23" t="s">
        <v>158</v>
      </c>
    </row>
    <row r="24" spans="1:15" x14ac:dyDescent="0.2">
      <c r="A24" t="s">
        <v>131</v>
      </c>
      <c r="B24" t="s">
        <v>251</v>
      </c>
      <c r="C24" t="s">
        <v>3</v>
      </c>
      <c r="D24" t="s">
        <v>4</v>
      </c>
      <c r="E24" t="s">
        <v>189</v>
      </c>
      <c r="F24" t="s">
        <v>149</v>
      </c>
      <c r="G24" t="s">
        <v>173</v>
      </c>
      <c r="H24" t="s">
        <v>252</v>
      </c>
      <c r="I24" t="s">
        <v>3</v>
      </c>
      <c r="J24" t="s">
        <v>4</v>
      </c>
      <c r="K24" t="s">
        <v>189</v>
      </c>
      <c r="L24" t="s">
        <v>143</v>
      </c>
      <c r="M24" t="s">
        <v>173</v>
      </c>
    </row>
    <row r="25" spans="1:15" x14ac:dyDescent="0.2">
      <c r="A25" t="s">
        <v>132</v>
      </c>
      <c r="B25" t="s">
        <v>251</v>
      </c>
      <c r="C25" t="s">
        <v>3</v>
      </c>
      <c r="D25" t="s">
        <v>4</v>
      </c>
      <c r="E25" t="s">
        <v>219</v>
      </c>
      <c r="F25" t="s">
        <v>143</v>
      </c>
      <c r="G25" t="s">
        <v>205</v>
      </c>
      <c r="H25" t="s">
        <v>252</v>
      </c>
      <c r="I25" t="s">
        <v>3</v>
      </c>
      <c r="J25" t="s">
        <v>4</v>
      </c>
      <c r="K25" t="s">
        <v>219</v>
      </c>
      <c r="L25" t="s">
        <v>143</v>
      </c>
      <c r="M25" t="s">
        <v>205</v>
      </c>
    </row>
    <row r="26" spans="1:15" x14ac:dyDescent="0.2">
      <c r="A26" t="s">
        <v>133</v>
      </c>
      <c r="B26" t="s">
        <v>251</v>
      </c>
      <c r="C26" t="s">
        <v>3</v>
      </c>
      <c r="D26" t="s">
        <v>4</v>
      </c>
      <c r="E26" t="s">
        <v>180</v>
      </c>
      <c r="F26" t="s">
        <v>143</v>
      </c>
      <c r="G26" t="s">
        <v>160</v>
      </c>
      <c r="H26" t="s">
        <v>252</v>
      </c>
      <c r="I26" t="s">
        <v>3</v>
      </c>
      <c r="J26" t="s">
        <v>4</v>
      </c>
      <c r="K26" t="s">
        <v>180</v>
      </c>
      <c r="L26" t="s">
        <v>143</v>
      </c>
      <c r="M26" t="s">
        <v>160</v>
      </c>
    </row>
    <row r="27" spans="1:15" x14ac:dyDescent="0.2">
      <c r="A27" t="s">
        <v>134</v>
      </c>
      <c r="B27" t="s">
        <v>251</v>
      </c>
      <c r="C27" t="s">
        <v>3</v>
      </c>
      <c r="D27" t="s">
        <v>4</v>
      </c>
      <c r="E27" t="s">
        <v>180</v>
      </c>
      <c r="F27" t="s">
        <v>149</v>
      </c>
      <c r="G27" t="s">
        <v>162</v>
      </c>
      <c r="H27" t="s">
        <v>252</v>
      </c>
      <c r="I27" t="s">
        <v>3</v>
      </c>
      <c r="J27" t="s">
        <v>4</v>
      </c>
      <c r="K27" t="s">
        <v>180</v>
      </c>
      <c r="L27" t="s">
        <v>143</v>
      </c>
      <c r="M27" t="s">
        <v>162</v>
      </c>
    </row>
    <row r="28" spans="1:15" x14ac:dyDescent="0.2">
      <c r="I28" s="2"/>
    </row>
    <row r="29" spans="1:15" x14ac:dyDescent="0.2">
      <c r="I29" s="2"/>
    </row>
    <row r="30" spans="1:15" x14ac:dyDescent="0.2">
      <c r="I30" s="2"/>
    </row>
    <row r="31" spans="1:15" x14ac:dyDescent="0.2">
      <c r="I31" s="2"/>
    </row>
    <row r="32" spans="1:15" x14ac:dyDescent="0.2">
      <c r="I32" s="2"/>
    </row>
    <row r="33" spans="9:9" x14ac:dyDescent="0.2">
      <c r="I33" s="2"/>
    </row>
    <row r="34" spans="9:9" x14ac:dyDescent="0.2">
      <c r="I34" s="2"/>
    </row>
    <row r="35" spans="9:9" x14ac:dyDescent="0.2">
      <c r="I35" s="2"/>
    </row>
    <row r="36" spans="9:9" x14ac:dyDescent="0.2">
      <c r="I36" s="2"/>
    </row>
    <row r="37" spans="9:9" x14ac:dyDescent="0.2">
      <c r="I37" s="2"/>
    </row>
    <row r="38" spans="9:9" x14ac:dyDescent="0.2">
      <c r="I38" s="2"/>
    </row>
    <row r="39" spans="9:9" x14ac:dyDescent="0.2">
      <c r="I39" s="2"/>
    </row>
    <row r="40" spans="9:9" x14ac:dyDescent="0.2">
      <c r="I40" s="2"/>
    </row>
    <row r="41" spans="9:9" x14ac:dyDescent="0.2">
      <c r="I41" s="2"/>
    </row>
    <row r="42" spans="9:9" x14ac:dyDescent="0.2">
      <c r="I42" s="2"/>
    </row>
    <row r="43" spans="9:9" x14ac:dyDescent="0.2">
      <c r="I43" s="2"/>
    </row>
    <row r="44" spans="9:9" x14ac:dyDescent="0.2">
      <c r="I44" s="2"/>
    </row>
  </sheetData>
  <mergeCells count="2">
    <mergeCell ref="C10:G10"/>
    <mergeCell ref="I10:M10"/>
  </mergeCells>
  <conditionalFormatting sqref="C11:C44">
    <cfRule type="cellIs" dxfId="21" priority="23" operator="equal">
      <formula>" PASS"</formula>
    </cfRule>
  </conditionalFormatting>
  <conditionalFormatting sqref="F11:F44">
    <cfRule type="containsText" dxfId="20" priority="21" operator="containsText" text="BT">
      <formula>NOT(ISERROR(SEARCH("BT",F11)))</formula>
    </cfRule>
    <cfRule type="containsText" dxfId="19" priority="22" operator="containsText" text="NWT">
      <formula>NOT(ISERROR(SEARCH("NWT",F11)))</formula>
    </cfRule>
  </conditionalFormatting>
  <conditionalFormatting sqref="F11:F44">
    <cfRule type="containsText" dxfId="18" priority="18" operator="containsText" text="BT">
      <formula>NOT(ISERROR(SEARCH("BT",F11)))</formula>
    </cfRule>
    <cfRule type="containsText" dxfId="17" priority="19" operator="containsText" text="NWT">
      <formula>NOT(ISERROR(SEARCH("NWT",F11)))</formula>
    </cfRule>
    <cfRule type="containsText" dxfId="16" priority="20" operator="containsText" text="BT">
      <formula>NOT(ISERROR(SEARCH("BT",F11)))</formula>
    </cfRule>
  </conditionalFormatting>
  <conditionalFormatting sqref="C7">
    <cfRule type="cellIs" dxfId="15" priority="11" operator="equal">
      <formula>" PASS"</formula>
    </cfRule>
  </conditionalFormatting>
  <conditionalFormatting sqref="C3:C4 C9:C10">
    <cfRule type="cellIs" dxfId="14" priority="16" operator="equal">
      <formula>" PASS"</formula>
    </cfRule>
  </conditionalFormatting>
  <conditionalFormatting sqref="F2:F10">
    <cfRule type="containsText" dxfId="13" priority="13" operator="containsText" text="BT">
      <formula>NOT(ISERROR(SEARCH("BT",F2)))</formula>
    </cfRule>
    <cfRule type="containsText" dxfId="12" priority="14" operator="containsText" text="NWT">
      <formula>NOT(ISERROR(SEARCH("NWT",F2)))</formula>
    </cfRule>
    <cfRule type="containsText" dxfId="11" priority="15" operator="containsText" text="BT">
      <formula>NOT(ISERROR(SEARCH("BT",F2)))</formula>
    </cfRule>
  </conditionalFormatting>
  <conditionalFormatting sqref="C8 C5:C6">
    <cfRule type="cellIs" dxfId="10" priority="12" operator="equal">
      <formula>" PASS"</formula>
    </cfRule>
  </conditionalFormatting>
  <conditionalFormatting sqref="I11:I27">
    <cfRule type="cellIs" dxfId="9" priority="10" operator="equal">
      <formula>" PASS"</formula>
    </cfRule>
  </conditionalFormatting>
  <conditionalFormatting sqref="L11:L27">
    <cfRule type="containsText" dxfId="8" priority="8" operator="containsText" text="BT">
      <formula>NOT(ISERROR(SEARCH("BT",L11)))</formula>
    </cfRule>
    <cfRule type="containsText" dxfId="7" priority="9" operator="containsText" text="NWT">
      <formula>NOT(ISERROR(SEARCH("NWT",L11)))</formula>
    </cfRule>
  </conditionalFormatting>
  <conditionalFormatting sqref="L11:L27">
    <cfRule type="containsText" dxfId="6" priority="5" operator="containsText" text="BT">
      <formula>NOT(ISERROR(SEARCH("BT",L11)))</formula>
    </cfRule>
    <cfRule type="containsText" dxfId="5" priority="6" operator="containsText" text="NWT">
      <formula>NOT(ISERROR(SEARCH("NWT",L11)))</formula>
    </cfRule>
    <cfRule type="containsText" dxfId="4" priority="7" operator="containsText" text="BT">
      <formula>NOT(ISERROR(SEARCH("BT",L11)))</formula>
    </cfRule>
  </conditionalFormatting>
  <conditionalFormatting sqref="I10">
    <cfRule type="cellIs" dxfId="3" priority="4" operator="equal">
      <formula>" PASS"</formula>
    </cfRule>
  </conditionalFormatting>
  <conditionalFormatting sqref="L10">
    <cfRule type="containsText" dxfId="2" priority="1" operator="containsText" text="BT">
      <formula>NOT(ISERROR(SEARCH("BT",L10)))</formula>
    </cfRule>
    <cfRule type="containsText" dxfId="1" priority="2" operator="containsText" text="NWT">
      <formula>NOT(ISERROR(SEARCH("NWT",L10)))</formula>
    </cfRule>
    <cfRule type="containsText" dxfId="0" priority="3" operator="containsText" text="BT">
      <formula>NOT(ISERROR(SEARCH("BT",L10)))</formula>
    </cfRule>
  </conditionalFormatting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027A5C4AB68A40A5017F28CDCC410C" ma:contentTypeVersion="11" ma:contentTypeDescription="Ein neues Dokument erstellen." ma:contentTypeScope="" ma:versionID="449b9bf494db8e6bfef9e9c3f3ac2c3f">
  <xsd:schema xmlns:xsd="http://www.w3.org/2001/XMLSchema" xmlns:xs="http://www.w3.org/2001/XMLSchema" xmlns:p="http://schemas.microsoft.com/office/2006/metadata/properties" xmlns:ns2="ca47701c-f272-4f81-9665-1c7dbebc0776" xmlns:ns3="89bcd336-abeb-4a08-b6b9-8f1906e00f8a" targetNamespace="http://schemas.microsoft.com/office/2006/metadata/properties" ma:root="true" ma:fieldsID="b57509ffddf5ea185316a70bc3538ab5" ns2:_="" ns3:_="">
    <xsd:import namespace="ca47701c-f272-4f81-9665-1c7dbebc0776"/>
    <xsd:import namespace="89bcd336-abeb-4a08-b6b9-8f1906e00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7701c-f272-4f81-9665-1c7dbebc07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cd336-abeb-4a08-b6b9-8f1906e00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E96641-D84E-4A4C-9C22-5170650DD4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7701c-f272-4f81-9665-1c7dbebc0776"/>
    <ds:schemaRef ds:uri="89bcd336-abeb-4a08-b6b9-8f1906e00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43058C-A9C4-4C24-BDB1-7BFCF1C92C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14E355-46F3-4A30-B8B1-2D50E79261C9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9bcd336-abeb-4a08-b6b9-8f1906e00f8a"/>
    <ds:schemaRef ds:uri="ca47701c-f272-4f81-9665-1c7dbebc077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All experiments</vt:lpstr>
      <vt:lpstr>English vs Mandarin</vt:lpstr>
      <vt:lpstr>'All experiments'!single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Schnell, Markus</cp:lastModifiedBy>
  <dcterms:created xsi:type="dcterms:W3CDTF">2021-05-17T10:16:18Z</dcterms:created>
  <dcterms:modified xsi:type="dcterms:W3CDTF">2021-07-09T18:01:38Z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0x01010081027A5C4AB68A40A5017F28CDCC410C</vt:lpwstr>
  </property>
</Properties>
</file>